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12240"/>
  </bookViews>
  <sheets>
    <sheet name="Вып.плана." sheetId="2" r:id="rId1"/>
  </sheets>
  <calcPr calcId="124519"/>
</workbook>
</file>

<file path=xl/calcChain.xml><?xml version="1.0" encoding="utf-8"?>
<calcChain xmlns="http://schemas.openxmlformats.org/spreadsheetml/2006/main">
  <c r="AG40" i="2"/>
  <c r="AG39" s="1"/>
  <c r="AI39" s="1"/>
  <c r="AF41"/>
  <c r="AF40" s="1"/>
  <c r="AG37"/>
  <c r="AI37" s="1"/>
  <c r="AG33"/>
  <c r="AG32" s="1"/>
  <c r="AI32" s="1"/>
  <c r="AF33"/>
  <c r="AH33" s="1"/>
  <c r="AG10"/>
  <c r="AF16"/>
  <c r="AH16" s="1"/>
  <c r="AG20"/>
  <c r="AI20" s="1"/>
  <c r="AG19"/>
  <c r="AI19" s="1"/>
  <c r="AG18"/>
  <c r="AI18" s="1"/>
  <c r="AG17"/>
  <c r="AI17" s="1"/>
  <c r="AI41"/>
  <c r="AI38"/>
  <c r="AI35"/>
  <c r="AI34"/>
  <c r="AI30"/>
  <c r="AI29"/>
  <c r="AI28"/>
  <c r="AI27"/>
  <c r="AI24"/>
  <c r="AI21"/>
  <c r="AI14"/>
  <c r="AI12"/>
  <c r="AH41"/>
  <c r="AH34"/>
  <c r="AH31"/>
  <c r="AH29"/>
  <c r="AH28"/>
  <c r="AH21"/>
  <c r="AH20"/>
  <c r="AH19"/>
  <c r="AH18"/>
  <c r="AH17"/>
  <c r="AE43"/>
  <c r="AE42"/>
  <c r="AE41"/>
  <c r="AE40"/>
  <c r="AE39"/>
  <c r="AE38"/>
  <c r="AE37"/>
  <c r="AE36"/>
  <c r="AE35"/>
  <c r="AE34"/>
  <c r="AE33"/>
  <c r="AE32"/>
  <c r="AE31"/>
  <c r="AE30"/>
  <c r="AE29"/>
  <c r="AE28"/>
  <c r="AE27"/>
  <c r="AE26"/>
  <c r="AE25"/>
  <c r="AE24"/>
  <c r="AE23"/>
  <c r="AE22"/>
  <c r="AE21"/>
  <c r="AE20"/>
  <c r="AE19"/>
  <c r="AE18"/>
  <c r="AE17"/>
  <c r="AE16"/>
  <c r="AE15"/>
  <c r="AE14"/>
  <c r="AE13"/>
  <c r="AE12"/>
  <c r="AE10"/>
  <c r="AE9"/>
  <c r="AF38"/>
  <c r="AF37" s="1"/>
  <c r="AG31"/>
  <c r="AI31" s="1"/>
  <c r="AF30"/>
  <c r="AH30" s="1"/>
  <c r="AF27"/>
  <c r="AG25"/>
  <c r="AG23" s="1"/>
  <c r="AI23" s="1"/>
  <c r="AF25"/>
  <c r="AH25" s="1"/>
  <c r="AF24"/>
  <c r="AF14"/>
  <c r="AH14" s="1"/>
  <c r="AG13"/>
  <c r="AI13" s="1"/>
  <c r="AF13"/>
  <c r="AH13" s="1"/>
  <c r="AF12"/>
  <c r="AH12" s="1"/>
  <c r="AF11"/>
  <c r="AF10" s="1"/>
  <c r="AE11"/>
  <c r="AF39" l="1"/>
  <c r="AH40"/>
  <c r="AH11"/>
  <c r="AH10" s="1"/>
  <c r="AF23"/>
  <c r="AH23" s="1"/>
  <c r="AI33"/>
  <c r="AI40"/>
  <c r="AF26"/>
  <c r="AH26" s="1"/>
  <c r="AF22"/>
  <c r="AH37"/>
  <c r="AF36"/>
  <c r="AH36" s="1"/>
  <c r="AH39"/>
  <c r="AI11"/>
  <c r="AI10" s="1"/>
  <c r="AI25"/>
  <c r="AG16"/>
  <c r="AG26"/>
  <c r="AI26" s="1"/>
  <c r="AH24"/>
  <c r="AH27"/>
  <c r="AH38"/>
  <c r="AF15"/>
  <c r="AH15" s="1"/>
  <c r="AF32"/>
  <c r="AH32" s="1"/>
  <c r="AG36"/>
  <c r="AI36" s="1"/>
  <c r="AG22" l="1"/>
  <c r="AI16"/>
  <c r="AG15"/>
  <c r="AI15" s="1"/>
  <c r="AF9"/>
  <c r="AH22"/>
  <c r="AH9" s="1"/>
  <c r="AH43"/>
  <c r="AG43"/>
  <c r="AI43"/>
  <c r="AF43"/>
  <c r="AI22"/>
  <c r="AI9" s="1"/>
  <c r="AG9"/>
</calcChain>
</file>

<file path=xl/sharedStrings.xml><?xml version="1.0" encoding="utf-8"?>
<sst xmlns="http://schemas.openxmlformats.org/spreadsheetml/2006/main" count="195" uniqueCount="141">
  <si>
    <t>Итого:</t>
  </si>
  <si>
    <t/>
  </si>
  <si>
    <t>Неуказанный код дохода</t>
  </si>
  <si>
    <t>00000000000000000000</t>
  </si>
  <si>
    <t>11651040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</si>
  <si>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</si>
  <si>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03111651040020000140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</si>
  <si>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</si>
  <si>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00011651000000000000</t>
  </si>
  <si>
    <t>11651000</t>
  </si>
  <si>
    <t>ШТРАФЫ, САНКЦИИ, ВОЗМЕЩЕНИЕ УЩЕРБА</t>
  </si>
  <si>
    <t>00011600000000000000</t>
  </si>
  <si>
    <t>11600000</t>
  </si>
  <si>
    <t>Прочие доходы от оказания платных услуг (работ) получателями средств бюджетов сельских поселений</t>
  </si>
  <si>
    <t>03611301995100000130</t>
  </si>
  <si>
    <t>11301995</t>
  </si>
  <si>
    <t>Доходы от оказания платных услуг (работ)</t>
  </si>
  <si>
    <t>00011301000000000000</t>
  </si>
  <si>
    <t>11301000</t>
  </si>
  <si>
    <t>ДОХОДЫ ОТ ОКАЗАНИЯ ПЛАТНЫХ УСЛУГ (РАБОТ) И КОМПЕНСАЦИИ ЗАТРАТ ГОСУДАРСТВА</t>
  </si>
  <si>
    <t>00011300000000000000</t>
  </si>
  <si>
    <t>11300000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</si>
  <si>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</si>
  <si>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03611109045100000120</t>
  </si>
  <si>
    <t>11109045</t>
  </si>
  <si>
    <t>Государственная пошлина за выполнение нотариальных действий</t>
  </si>
  <si>
    <t>03610804020011000110</t>
  </si>
  <si>
    <t>10804020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</si>
  <si>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</si>
  <si>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00010804000000000000</t>
  </si>
  <si>
    <t>10804000</t>
  </si>
  <si>
    <t>ГОСУДАРСТВЕННАЯ ПОШЛИНА</t>
  </si>
  <si>
    <t>00010800000000000000</t>
  </si>
  <si>
    <t>10800000</t>
  </si>
  <si>
    <t>Земельный налог с физических лиц, обладающих земельным участком, расположенным в границах сельских поселений (пени)</t>
  </si>
  <si>
    <t>18210606043102100110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</si>
  <si>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</si>
  <si>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</si>
  <si>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18210606043101000110</t>
  </si>
  <si>
    <t>Земельный налог с организаций, обладающих земельным участком, расположенным в границах сельских  поселений (штрафы)</t>
  </si>
  <si>
    <t>18210606033103000110</t>
  </si>
  <si>
    <t>10606033</t>
  </si>
  <si>
    <t>Земельный налог с организаций, обладающих земельным участком, расположенным в границах сельских  поселений (пени)</t>
  </si>
  <si>
    <t>18210606033102100110</t>
  </si>
  <si>
    <t>Земельный налог с организаций, обладающих земельным участком, расположенным в границах сельских  поселений</t>
  </si>
  <si>
    <t>18210606033101000110</t>
  </si>
  <si>
    <t>Земельный налог</t>
  </si>
  <si>
    <t>00010606000000000000</t>
  </si>
  <si>
    <t>10606000</t>
  </si>
  <si>
    <t>Налог на имущество физических лиц, взимаемый по ставкам, применяемым к объектам налогообложения, расположенным в границах поселений (пени)</t>
  </si>
  <si>
    <t>18210601030102100110</t>
  </si>
  <si>
    <t>10601030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</si>
  <si>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</si>
  <si>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18210601030101000110</t>
  </si>
  <si>
    <t>Налог на имущество физических лиц</t>
  </si>
  <si>
    <t>00010601000000000000</t>
  </si>
  <si>
    <t>10601000</t>
  </si>
  <si>
    <t>НАЛОГИ НА ИМУЩЕСТВО</t>
  </si>
  <si>
    <t>00010600000000000000</t>
  </si>
  <si>
    <t>10600000</t>
  </si>
  <si>
    <t>Единый сельскохозяйственный налог</t>
  </si>
  <si>
    <t>18210503010011000110</t>
  </si>
  <si>
    <t>10503010</t>
  </si>
  <si>
    <t>Доходы от уплаты акцизов на прямогонный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</si>
  <si>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10010302260010000110</t>
  </si>
  <si>
    <t>10302260</t>
  </si>
  <si>
    <t>Доходы от уплаты акцизов на автомобильный бензин, производимый на территории Российской Федерации, зачисляемые в консолидированные бюджеты субъектов Российской Федерации</t>
  </si>
  <si>
    <t>10010302250010000110</t>
  </si>
  <si>
    <t>10302250</t>
  </si>
  <si>
    <t>Доходы от уплаты акцизов на моторные масла для дизельных и (или) карбюраторных (инжекторных) двигателей, зачисляемые в консолидированные бюджеты субъектов Российской Федерации</t>
  </si>
  <si>
    <t>10010302240010000110</t>
  </si>
  <si>
    <t>10302240</t>
  </si>
  <si>
    <t>Доходы от уплаты акцизов на дизельное топливо, зачисляемые в консолидированные бюджеты субъектов Российской Федерации</t>
  </si>
  <si>
    <t>10010302230010000110</t>
  </si>
  <si>
    <t>10302230</t>
  </si>
  <si>
    <t>Акцизы по подакцизным товарам (продукции), производимым на территории Российской Федерации</t>
  </si>
  <si>
    <t>00010302000000000000</t>
  </si>
  <si>
    <t>10302000</t>
  </si>
  <si>
    <t>НАЛОГИ НА ТОВАРЫ (РАБОТЫ, УСЛУГИ), РЕАЛИЗУЕМЫЕ НА ТЕРРИТОРИИ РОССИЙСКОЙ ФЕДЕРАЦИИ</t>
  </si>
  <si>
    <t>00010300000000000000</t>
  </si>
  <si>
    <t>10300000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</si>
  <si>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 Налогового кодекса Российской Федерации</t>
  </si>
  <si>
    <t>18210102040011000110</t>
  </si>
  <si>
    <t>10102040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</si>
  <si>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(штрафы)</t>
  </si>
  <si>
    <t>18210102030013000110</t>
  </si>
  <si>
    <t>10102030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</si>
  <si>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</si>
  <si>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18210102010011000110</t>
  </si>
  <si>
    <t>10102010</t>
  </si>
  <si>
    <t>Налог на доходы физических лиц</t>
  </si>
  <si>
    <t>00010102000000000000</t>
  </si>
  <si>
    <t>10102000</t>
  </si>
  <si>
    <t>НАЛОГИ НА ПРИБЫЛЬ, ДОХОДЫ</t>
  </si>
  <si>
    <t>00010100000000000000</t>
  </si>
  <si>
    <t>10100000</t>
  </si>
  <si>
    <t>НАЛОГОВЫЕ И НЕНАЛОГОВЫЕ ДОХОДЫ</t>
  </si>
  <si>
    <t>00010000000000000000</t>
  </si>
  <si>
    <t>00000000</t>
  </si>
  <si>
    <t>исполнения</t>
  </si>
  <si>
    <t>Факт</t>
  </si>
  <si>
    <t>Квартал 4</t>
  </si>
  <si>
    <t>декабрь</t>
  </si>
  <si>
    <t>ноябрь</t>
  </si>
  <si>
    <t>октябрь</t>
  </si>
  <si>
    <t>9 месяцев</t>
  </si>
  <si>
    <t>Квартал 3</t>
  </si>
  <si>
    <t>сентябрь</t>
  </si>
  <si>
    <t>август</t>
  </si>
  <si>
    <t>июль</t>
  </si>
  <si>
    <t>Полугодие</t>
  </si>
  <si>
    <t>Квартал 2</t>
  </si>
  <si>
    <t>июнь</t>
  </si>
  <si>
    <t>май</t>
  </si>
  <si>
    <t>апрель</t>
  </si>
  <si>
    <t>Квартал 1</t>
  </si>
  <si>
    <t>март</t>
  </si>
  <si>
    <t>февраль</t>
  </si>
  <si>
    <t>январь</t>
  </si>
  <si>
    <t xml:space="preserve"> Мероприятие</t>
  </si>
  <si>
    <t>средств</t>
  </si>
  <si>
    <t>Наименование платежей</t>
  </si>
  <si>
    <t>Код дохода</t>
  </si>
  <si>
    <t>КД</t>
  </si>
  <si>
    <t>%</t>
  </si>
  <si>
    <t>План</t>
  </si>
  <si>
    <t>Тип</t>
  </si>
  <si>
    <t>КД4</t>
  </si>
  <si>
    <t>КД2</t>
  </si>
  <si>
    <t>КД1</t>
  </si>
  <si>
    <t>на 17.12.2015</t>
  </si>
  <si>
    <t>Исполнение бюджета по доходам</t>
  </si>
  <si>
    <t>(наименование органа, исполняющего бюджет)</t>
  </si>
  <si>
    <t>Администрация Лахденпохского муниципального района</t>
  </si>
  <si>
    <t xml:space="preserve">% исполнения к плану </t>
  </si>
  <si>
    <t>Ожид.   исполн. за  2015г.</t>
  </si>
  <si>
    <t>рублей</t>
  </si>
  <si>
    <t>руб. с уч.окр.</t>
  </si>
  <si>
    <t>Отклонение ожидаемого исполн.к плану</t>
  </si>
  <si>
    <t xml:space="preserve">руб. </t>
  </si>
  <si>
    <t>в сессию декабрь</t>
  </si>
</sst>
</file>

<file path=xl/styles.xml><?xml version="1.0" encoding="utf-8"?>
<styleSheet xmlns="http://schemas.openxmlformats.org/spreadsheetml/2006/main">
  <numFmts count="5">
    <numFmt numFmtId="164" formatCode="#,##0.00;[Red]\-#,##0.00"/>
    <numFmt numFmtId="165" formatCode="#,##0.00;[Red]\-#,##0.00;0.00"/>
    <numFmt numFmtId="166" formatCode="000000000"/>
    <numFmt numFmtId="167" formatCode="0000000"/>
    <numFmt numFmtId="168" formatCode="00\.00\.00"/>
  </numFmts>
  <fonts count="8">
    <font>
      <sz val="11"/>
      <color theme="1"/>
      <name val="Arial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i/>
      <sz val="8"/>
      <name val="Arial"/>
      <charset val="204"/>
    </font>
    <font>
      <b/>
      <sz val="10"/>
      <name val="Arial"/>
      <charset val="204"/>
    </font>
    <font>
      <u/>
      <sz val="8"/>
      <name val="Arial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0">
    <xf numFmtId="0" fontId="0" fillId="0" borderId="0" xfId="0"/>
    <xf numFmtId="0" fontId="1" fillId="0" borderId="0" xfId="1"/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165" fontId="2" fillId="0" borderId="8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165" fontId="2" fillId="0" borderId="9" xfId="1" applyNumberFormat="1" applyFont="1" applyFill="1" applyBorder="1" applyAlignment="1" applyProtection="1">
      <protection hidden="1"/>
    </xf>
    <xf numFmtId="165" fontId="2" fillId="0" borderId="10" xfId="1" applyNumberFormat="1" applyFont="1" applyFill="1" applyBorder="1" applyAlignment="1" applyProtection="1">
      <protection hidden="1"/>
    </xf>
    <xf numFmtId="165" fontId="2" fillId="0" borderId="11" xfId="1" applyNumberFormat="1" applyFont="1" applyFill="1" applyBorder="1" applyAlignment="1" applyProtection="1">
      <protection hidden="1"/>
    </xf>
    <xf numFmtId="166" fontId="2" fillId="0" borderId="12" xfId="1" applyNumberFormat="1" applyFont="1" applyFill="1" applyBorder="1" applyAlignment="1" applyProtection="1">
      <alignment wrapText="1"/>
      <protection hidden="1"/>
    </xf>
    <xf numFmtId="167" fontId="2" fillId="0" borderId="13" xfId="1" applyNumberFormat="1" applyFont="1" applyFill="1" applyBorder="1" applyAlignment="1" applyProtection="1">
      <alignment horizontal="right"/>
      <protection hidden="1"/>
    </xf>
    <xf numFmtId="167" fontId="2" fillId="0" borderId="9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4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5" fontId="2" fillId="0" borderId="3" xfId="1" applyNumberFormat="1" applyFont="1" applyFill="1" applyBorder="1" applyAlignment="1" applyProtection="1">
      <alignment horizontal="right" wrapText="1"/>
      <protection hidden="1"/>
    </xf>
    <xf numFmtId="165" fontId="2" fillId="0" borderId="3" xfId="1" applyNumberFormat="1" applyFont="1" applyFill="1" applyBorder="1" applyAlignment="1" applyProtection="1">
      <alignment horizontal="left" wrapText="1"/>
      <protection hidden="1"/>
    </xf>
    <xf numFmtId="168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3" xfId="1" applyNumberFormat="1" applyFont="1" applyFill="1" applyBorder="1" applyAlignment="1" applyProtection="1">
      <alignment horizontal="left" wrapText="1"/>
      <protection hidden="1"/>
    </xf>
    <xf numFmtId="0" fontId="2" fillId="0" borderId="16" xfId="1" applyNumberFormat="1" applyFont="1" applyFill="1" applyBorder="1" applyAlignment="1" applyProtection="1">
      <alignment horizontal="right" wrapText="1"/>
      <protection hidden="1"/>
    </xf>
    <xf numFmtId="0" fontId="2" fillId="0" borderId="15" xfId="1" applyNumberFormat="1" applyFont="1" applyFill="1" applyBorder="1" applyAlignment="1" applyProtection="1">
      <alignment horizontal="left" wrapText="1"/>
      <protection hidden="1"/>
    </xf>
    <xf numFmtId="0" fontId="4" fillId="0" borderId="15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/>
      <protection hidden="1"/>
    </xf>
    <xf numFmtId="165" fontId="3" fillId="0" borderId="17" xfId="1" applyNumberFormat="1" applyFont="1" applyFill="1" applyBorder="1" applyAlignment="1" applyProtection="1">
      <alignment horizontal="right" wrapText="1"/>
      <protection hidden="1"/>
    </xf>
    <xf numFmtId="165" fontId="3" fillId="0" borderId="11" xfId="1" applyNumberFormat="1" applyFont="1" applyFill="1" applyBorder="1" applyAlignment="1" applyProtection="1">
      <alignment horizontal="right" wrapText="1"/>
      <protection hidden="1"/>
    </xf>
    <xf numFmtId="0" fontId="3" fillId="0" borderId="11" xfId="1" applyNumberFormat="1" applyFont="1" applyFill="1" applyBorder="1" applyAlignment="1" applyProtection="1">
      <alignment horizontal="left" wrapText="1"/>
      <protection hidden="1"/>
    </xf>
    <xf numFmtId="0" fontId="3" fillId="0" borderId="19" xfId="1" applyNumberFormat="1" applyFont="1" applyFill="1" applyBorder="1" applyAlignment="1" applyProtection="1">
      <alignment horizontal="right" wrapText="1"/>
      <protection hidden="1"/>
    </xf>
    <xf numFmtId="0" fontId="2" fillId="0" borderId="20" xfId="1" applyNumberFormat="1" applyFont="1" applyFill="1" applyBorder="1" applyAlignment="1" applyProtection="1">
      <alignment horizontal="left" wrapText="1"/>
      <protection hidden="1"/>
    </xf>
    <xf numFmtId="165" fontId="2" fillId="0" borderId="17" xfId="1" applyNumberFormat="1" applyFont="1" applyFill="1" applyBorder="1" applyAlignment="1" applyProtection="1">
      <alignment horizontal="right" wrapText="1"/>
      <protection hidden="1"/>
    </xf>
    <xf numFmtId="165" fontId="2" fillId="0" borderId="18" xfId="1" applyNumberFormat="1" applyFont="1" applyFill="1" applyBorder="1" applyAlignment="1" applyProtection="1">
      <alignment horizontal="right" wrapText="1"/>
      <protection hidden="1"/>
    </xf>
    <xf numFmtId="165" fontId="2" fillId="0" borderId="18" xfId="1" applyNumberFormat="1" applyFont="1" applyFill="1" applyBorder="1" applyAlignment="1" applyProtection="1">
      <alignment horizontal="left" wrapText="1"/>
      <protection hidden="1"/>
    </xf>
    <xf numFmtId="168" fontId="2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18" xfId="1" applyNumberFormat="1" applyFont="1" applyFill="1" applyBorder="1" applyAlignment="1" applyProtection="1">
      <alignment horizontal="left" wrapText="1"/>
      <protection hidden="1"/>
    </xf>
    <xf numFmtId="0" fontId="2" fillId="0" borderId="22" xfId="1" applyNumberFormat="1" applyFont="1" applyFill="1" applyBorder="1" applyAlignment="1" applyProtection="1">
      <alignment horizontal="right" wrapText="1"/>
      <protection hidden="1"/>
    </xf>
    <xf numFmtId="0" fontId="2" fillId="0" borderId="21" xfId="1" applyNumberFormat="1" applyFont="1" applyFill="1" applyBorder="1" applyAlignment="1" applyProtection="1">
      <alignment horizontal="left" wrapText="1"/>
      <protection hidden="1"/>
    </xf>
    <xf numFmtId="0" fontId="4" fillId="0" borderId="21" xfId="1" applyNumberFormat="1" applyFont="1" applyFill="1" applyBorder="1" applyAlignment="1" applyProtection="1">
      <alignment horizontal="left" wrapText="1"/>
      <protection hidden="1"/>
    </xf>
    <xf numFmtId="165" fontId="4" fillId="0" borderId="24" xfId="1" applyNumberFormat="1" applyFont="1" applyFill="1" applyBorder="1" applyAlignment="1" applyProtection="1">
      <alignment horizontal="right" wrapText="1"/>
      <protection hidden="1"/>
    </xf>
    <xf numFmtId="165" fontId="4" fillId="0" borderId="25" xfId="1" applyNumberFormat="1" applyFont="1" applyFill="1" applyBorder="1" applyAlignment="1" applyProtection="1">
      <alignment horizontal="right" wrapText="1"/>
      <protection hidden="1"/>
    </xf>
    <xf numFmtId="0" fontId="4" fillId="0" borderId="25" xfId="1" applyNumberFormat="1" applyFont="1" applyFill="1" applyBorder="1" applyAlignment="1" applyProtection="1">
      <alignment horizontal="left" wrapText="1"/>
      <protection hidden="1"/>
    </xf>
    <xf numFmtId="0" fontId="4" fillId="0" borderId="27" xfId="1" applyNumberFormat="1" applyFont="1" applyFill="1" applyBorder="1" applyAlignment="1" applyProtection="1">
      <alignment horizontal="right" wrapText="1"/>
      <protection hidden="1"/>
    </xf>
    <xf numFmtId="0" fontId="2" fillId="0" borderId="28" xfId="1" applyNumberFormat="1" applyFont="1" applyFill="1" applyBorder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" vertical="top" wrapText="1"/>
      <protection hidden="1"/>
    </xf>
    <xf numFmtId="0" fontId="3" fillId="0" borderId="31" xfId="1" applyNumberFormat="1" applyFont="1" applyFill="1" applyBorder="1" applyAlignment="1" applyProtection="1">
      <alignment horizontal="center" vertical="top" wrapText="1"/>
      <protection hidden="1"/>
    </xf>
    <xf numFmtId="0" fontId="3" fillId="0" borderId="14" xfId="1" applyNumberFormat="1" applyFont="1" applyFill="1" applyBorder="1" applyAlignment="1" applyProtection="1">
      <alignment horizontal="center" vertical="top" wrapText="1"/>
      <protection hidden="1"/>
    </xf>
    <xf numFmtId="0" fontId="3" fillId="0" borderId="32" xfId="1" applyNumberFormat="1" applyFont="1" applyFill="1" applyBorder="1" applyAlignment="1" applyProtection="1">
      <alignment horizontal="center" vertical="top" wrapText="1"/>
      <protection hidden="1"/>
    </xf>
    <xf numFmtId="0" fontId="3" fillId="0" borderId="0" xfId="1" applyNumberFormat="1" applyFont="1" applyFill="1" applyAlignment="1" applyProtection="1">
      <alignment horizontal="center" vertical="top" wrapText="1"/>
      <protection hidden="1"/>
    </xf>
    <xf numFmtId="0" fontId="3" fillId="0" borderId="10" xfId="1" applyNumberFormat="1" applyFont="1" applyFill="1" applyBorder="1" applyAlignment="1" applyProtection="1">
      <alignment horizontal="center" vertical="top" wrapText="1"/>
      <protection hidden="1"/>
    </xf>
    <xf numFmtId="0" fontId="3" fillId="0" borderId="9" xfId="1" applyNumberFormat="1" applyFont="1" applyFill="1" applyBorder="1" applyAlignment="1" applyProtection="1">
      <alignment horizontal="center" vertical="top" wrapText="1"/>
      <protection hidden="1"/>
    </xf>
    <xf numFmtId="0" fontId="3" fillId="0" borderId="33" xfId="1" applyNumberFormat="1" applyFont="1" applyFill="1" applyBorder="1" applyAlignment="1" applyProtection="1">
      <alignment horizontal="center" vertical="top" wrapText="1"/>
      <protection hidden="1"/>
    </xf>
    <xf numFmtId="0" fontId="3" fillId="0" borderId="34" xfId="1" applyNumberFormat="1" applyFont="1" applyFill="1" applyBorder="1" applyAlignment="1" applyProtection="1">
      <alignment horizontal="center" vertical="top" wrapText="1"/>
      <protection hidden="1"/>
    </xf>
    <xf numFmtId="0" fontId="3" fillId="0" borderId="9" xfId="1" applyNumberFormat="1" applyFont="1" applyFill="1" applyBorder="1" applyAlignment="1" applyProtection="1">
      <alignment vertical="center" wrapText="1"/>
      <protection hidden="1"/>
    </xf>
    <xf numFmtId="0" fontId="3" fillId="0" borderId="10" xfId="1" applyNumberFormat="1" applyFont="1" applyFill="1" applyBorder="1" applyAlignment="1" applyProtection="1">
      <alignment vertical="center" wrapText="1"/>
      <protection hidden="1"/>
    </xf>
    <xf numFmtId="0" fontId="3" fillId="0" borderId="14" xfId="1" applyNumberFormat="1" applyFont="1" applyFill="1" applyBorder="1" applyAlignment="1" applyProtection="1">
      <alignment vertical="center" wrapText="1"/>
      <protection hidden="1"/>
    </xf>
    <xf numFmtId="0" fontId="3" fillId="0" borderId="36" xfId="1" applyNumberFormat="1" applyFont="1" applyFill="1" applyBorder="1" applyAlignment="1" applyProtection="1">
      <alignment horizontal="center" wrapText="1"/>
      <protection hidden="1"/>
    </xf>
    <xf numFmtId="0" fontId="3" fillId="0" borderId="37" xfId="1" applyNumberFormat="1" applyFont="1" applyFill="1" applyBorder="1" applyAlignment="1" applyProtection="1">
      <alignment horizontal="center" wrapText="1"/>
      <protection hidden="1"/>
    </xf>
    <xf numFmtId="0" fontId="3" fillId="0" borderId="38" xfId="1" applyNumberFormat="1" applyFont="1" applyFill="1" applyBorder="1" applyAlignment="1" applyProtection="1">
      <alignment horizontal="center" wrapText="1"/>
      <protection hidden="1"/>
    </xf>
    <xf numFmtId="0" fontId="3" fillId="0" borderId="39" xfId="1" applyNumberFormat="1" applyFont="1" applyFill="1" applyBorder="1" applyAlignment="1" applyProtection="1">
      <alignment horizontal="center" wrapText="1"/>
      <protection hidden="1"/>
    </xf>
    <xf numFmtId="0" fontId="3" fillId="0" borderId="38" xfId="1" applyNumberFormat="1" applyFont="1" applyFill="1" applyBorder="1" applyAlignment="1" applyProtection="1">
      <alignment vertical="center" wrapText="1"/>
      <protection hidden="1"/>
    </xf>
    <xf numFmtId="0" fontId="3" fillId="0" borderId="37" xfId="1" applyNumberFormat="1" applyFont="1" applyFill="1" applyBorder="1" applyAlignment="1" applyProtection="1">
      <alignment vertical="center" wrapText="1"/>
      <protection hidden="1"/>
    </xf>
    <xf numFmtId="0" fontId="3" fillId="0" borderId="40" xfId="1" applyNumberFormat="1" applyFont="1" applyFill="1" applyBorder="1" applyAlignment="1" applyProtection="1">
      <alignment vertical="center" wrapText="1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Continuous" vertical="center" wrapText="1"/>
      <protection hidden="1"/>
    </xf>
    <xf numFmtId="165" fontId="2" fillId="0" borderId="0" xfId="1" applyNumberFormat="1" applyFont="1" applyFill="1" applyBorder="1" applyAlignment="1" applyProtection="1">
      <protection hidden="1"/>
    </xf>
    <xf numFmtId="2" fontId="2" fillId="0" borderId="28" xfId="1" applyNumberFormat="1" applyFont="1" applyFill="1" applyBorder="1" applyAlignment="1" applyProtection="1">
      <alignment horizontal="right" wrapText="1"/>
      <protection hidden="1"/>
    </xf>
    <xf numFmtId="2" fontId="2" fillId="0" borderId="20" xfId="1" applyNumberFormat="1" applyFont="1" applyFill="1" applyBorder="1" applyAlignment="1" applyProtection="1">
      <alignment horizontal="right" wrapText="1"/>
      <protection hidden="1"/>
    </xf>
    <xf numFmtId="2" fontId="2" fillId="0" borderId="19" xfId="1" applyNumberFormat="1" applyFont="1" applyFill="1" applyBorder="1" applyAlignment="1" applyProtection="1">
      <alignment horizontal="right" wrapText="1"/>
      <protection hidden="1"/>
    </xf>
    <xf numFmtId="2" fontId="2" fillId="0" borderId="6" xfId="1" applyNumberFormat="1" applyFont="1" applyFill="1" applyBorder="1" applyAlignment="1" applyProtection="1">
      <alignment horizontal="right" wrapText="1"/>
      <protection hidden="1"/>
    </xf>
    <xf numFmtId="2" fontId="3" fillId="0" borderId="2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3" fillId="0" borderId="36" xfId="1" applyNumberFormat="1" applyFont="1" applyFill="1" applyBorder="1" applyAlignment="1" applyProtection="1">
      <alignment horizontal="centerContinuous" wrapText="1"/>
      <protection hidden="1"/>
    </xf>
    <xf numFmtId="10" fontId="2" fillId="0" borderId="22" xfId="1" applyNumberFormat="1" applyFont="1" applyFill="1" applyBorder="1" applyAlignment="1" applyProtection="1">
      <alignment horizontal="right" wrapText="1"/>
      <protection hidden="1"/>
    </xf>
    <xf numFmtId="10" fontId="2" fillId="0" borderId="44" xfId="1" applyNumberFormat="1" applyFont="1" applyFill="1" applyBorder="1" applyAlignment="1" applyProtection="1">
      <protection hidden="1"/>
    </xf>
    <xf numFmtId="0" fontId="3" fillId="0" borderId="25" xfId="1" applyNumberFormat="1" applyFont="1" applyFill="1" applyBorder="1" applyAlignment="1" applyProtection="1">
      <protection hidden="1"/>
    </xf>
    <xf numFmtId="0" fontId="3" fillId="0" borderId="28" xfId="1" applyNumberFormat="1" applyFont="1" applyFill="1" applyBorder="1" applyAlignment="1" applyProtection="1"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0" xfId="1" applyNumberFormat="1" applyFont="1" applyFill="1" applyBorder="1" applyAlignment="1" applyProtection="1">
      <alignment horizontal="centerContinuous" vertical="center" wrapText="1"/>
      <protection hidden="1"/>
    </xf>
    <xf numFmtId="4" fontId="2" fillId="0" borderId="18" xfId="1" applyNumberFormat="1" applyFont="1" applyFill="1" applyBorder="1" applyAlignment="1" applyProtection="1">
      <alignment horizontal="right" wrapText="1"/>
      <protection hidden="1"/>
    </xf>
    <xf numFmtId="4" fontId="2" fillId="0" borderId="11" xfId="1" applyNumberFormat="1" applyFont="1" applyFill="1" applyBorder="1" applyAlignment="1" applyProtection="1">
      <alignment horizontal="right" wrapText="1"/>
      <protection hidden="1"/>
    </xf>
    <xf numFmtId="4" fontId="2" fillId="0" borderId="17" xfId="1" applyNumberFormat="1" applyFont="1" applyFill="1" applyBorder="1" applyAlignment="1" applyProtection="1">
      <alignment horizontal="right" wrapText="1"/>
      <protection hidden="1"/>
    </xf>
    <xf numFmtId="4" fontId="2" fillId="0" borderId="45" xfId="1" applyNumberFormat="1" applyFont="1" applyFill="1" applyBorder="1" applyAlignment="1" applyProtection="1">
      <protection hidden="1"/>
    </xf>
    <xf numFmtId="4" fontId="2" fillId="0" borderId="50" xfId="1" applyNumberFormat="1" applyFont="1" applyFill="1" applyBorder="1" applyAlignment="1" applyProtection="1">
      <protection hidden="1"/>
    </xf>
    <xf numFmtId="4" fontId="2" fillId="0" borderId="46" xfId="1" applyNumberFormat="1" applyFont="1" applyFill="1" applyBorder="1" applyAlignment="1" applyProtection="1">
      <protection hidden="1"/>
    </xf>
    <xf numFmtId="10" fontId="7" fillId="0" borderId="41" xfId="1" applyNumberFormat="1" applyFont="1" applyFill="1" applyBorder="1" applyAlignment="1" applyProtection="1">
      <alignment horizontal="right" wrapText="1"/>
      <protection hidden="1"/>
    </xf>
    <xf numFmtId="4" fontId="7" fillId="0" borderId="42" xfId="1" applyNumberFormat="1" applyFont="1" applyFill="1" applyBorder="1" applyAlignment="1" applyProtection="1">
      <alignment horizontal="right" wrapText="1"/>
      <protection hidden="1"/>
    </xf>
    <xf numFmtId="4" fontId="7" fillId="0" borderId="34" xfId="1" applyNumberFormat="1" applyFont="1" applyFill="1" applyBorder="1" applyAlignment="1" applyProtection="1">
      <alignment horizontal="right" wrapText="1"/>
      <protection hidden="1"/>
    </xf>
    <xf numFmtId="4" fontId="7" fillId="0" borderId="43" xfId="1" applyNumberFormat="1" applyFont="1" applyFill="1" applyBorder="1" applyAlignment="1" applyProtection="1">
      <alignment horizontal="right" wrapText="1"/>
      <protection hidden="1"/>
    </xf>
    <xf numFmtId="10" fontId="7" fillId="0" borderId="22" xfId="1" applyNumberFormat="1" applyFont="1" applyFill="1" applyBorder="1" applyAlignment="1" applyProtection="1">
      <alignment horizontal="right" wrapText="1"/>
      <protection hidden="1"/>
    </xf>
    <xf numFmtId="4" fontId="7" fillId="0" borderId="18" xfId="1" applyNumberFormat="1" applyFont="1" applyFill="1" applyBorder="1" applyAlignment="1" applyProtection="1">
      <alignment horizontal="right" wrapText="1"/>
      <protection hidden="1"/>
    </xf>
    <xf numFmtId="4" fontId="7" fillId="0" borderId="11" xfId="1" applyNumberFormat="1" applyFont="1" applyFill="1" applyBorder="1" applyAlignment="1" applyProtection="1">
      <alignment horizontal="right" wrapText="1"/>
      <protection hidden="1"/>
    </xf>
    <xf numFmtId="4" fontId="7" fillId="0" borderId="17" xfId="1" applyNumberFormat="1" applyFont="1" applyFill="1" applyBorder="1" applyAlignment="1" applyProtection="1">
      <alignment horizontal="right" wrapText="1"/>
      <protection hidden="1"/>
    </xf>
    <xf numFmtId="10" fontId="7" fillId="0" borderId="47" xfId="1" applyNumberFormat="1" applyFont="1" applyFill="1" applyBorder="1" applyAlignment="1" applyProtection="1">
      <alignment horizontal="right"/>
      <protection hidden="1"/>
    </xf>
    <xf numFmtId="4" fontId="7" fillId="0" borderId="48" xfId="1" applyNumberFormat="1" applyFont="1" applyFill="1" applyBorder="1" applyAlignment="1" applyProtection="1">
      <alignment horizontal="right"/>
      <protection hidden="1"/>
    </xf>
    <xf numFmtId="4" fontId="7" fillId="0" borderId="51" xfId="1" applyNumberFormat="1" applyFont="1" applyFill="1" applyBorder="1" applyAlignment="1" applyProtection="1">
      <alignment horizontal="right"/>
      <protection hidden="1"/>
    </xf>
    <xf numFmtId="4" fontId="7" fillId="0" borderId="49" xfId="1" applyNumberFormat="1" applyFont="1" applyFill="1" applyBorder="1" applyAlignment="1" applyProtection="1">
      <alignment horizontal="right"/>
      <protection hidden="1"/>
    </xf>
    <xf numFmtId="165" fontId="7" fillId="0" borderId="17" xfId="1" applyNumberFormat="1" applyFont="1" applyFill="1" applyBorder="1" applyAlignment="1" applyProtection="1">
      <alignment horizontal="right" wrapText="1"/>
      <protection hidden="1"/>
    </xf>
    <xf numFmtId="0" fontId="7" fillId="0" borderId="19" xfId="1" applyNumberFormat="1" applyFont="1" applyFill="1" applyBorder="1" applyAlignment="1" applyProtection="1">
      <alignment horizontal="right" wrapText="1"/>
      <protection hidden="1"/>
    </xf>
    <xf numFmtId="0" fontId="7" fillId="0" borderId="11" xfId="1" applyNumberFormat="1" applyFont="1" applyFill="1" applyBorder="1" applyAlignment="1" applyProtection="1">
      <alignment horizontal="left" wrapText="1"/>
      <protection hidden="1"/>
    </xf>
    <xf numFmtId="165" fontId="7" fillId="0" borderId="11" xfId="1" applyNumberFormat="1" applyFont="1" applyFill="1" applyBorder="1" applyAlignment="1" applyProtection="1">
      <alignment horizontal="right" wrapText="1"/>
      <protection hidden="1"/>
    </xf>
    <xf numFmtId="2" fontId="7" fillId="0" borderId="20" xfId="1" applyNumberFormat="1" applyFont="1" applyFill="1" applyBorder="1" applyAlignment="1" applyProtection="1">
      <alignment horizontal="right" wrapText="1"/>
      <protection hidden="1"/>
    </xf>
    <xf numFmtId="10" fontId="7" fillId="2" borderId="22" xfId="1" applyNumberFormat="1" applyFont="1" applyFill="1" applyBorder="1" applyAlignment="1" applyProtection="1">
      <alignment horizontal="right" wrapText="1"/>
      <protection hidden="1"/>
    </xf>
    <xf numFmtId="4" fontId="7" fillId="2" borderId="18" xfId="1" applyNumberFormat="1" applyFont="1" applyFill="1" applyBorder="1" applyAlignment="1" applyProtection="1">
      <alignment horizontal="right" wrapText="1"/>
      <protection hidden="1"/>
    </xf>
    <xf numFmtId="4" fontId="7" fillId="2" borderId="11" xfId="1" applyNumberFormat="1" applyFont="1" applyFill="1" applyBorder="1" applyAlignment="1" applyProtection="1">
      <alignment horizontal="right" wrapText="1"/>
      <protection hidden="1"/>
    </xf>
    <xf numFmtId="4" fontId="7" fillId="2" borderId="17" xfId="1" applyNumberFormat="1" applyFont="1" applyFill="1" applyBorder="1" applyAlignment="1" applyProtection="1">
      <alignment horizontal="right" wrapText="1"/>
      <protection hidden="1"/>
    </xf>
    <xf numFmtId="0" fontId="2" fillId="2" borderId="22" xfId="1" applyNumberFormat="1" applyFont="1" applyFill="1" applyBorder="1" applyAlignment="1" applyProtection="1">
      <alignment horizontal="right" wrapText="1"/>
      <protection hidden="1"/>
    </xf>
    <xf numFmtId="0" fontId="2" fillId="2" borderId="18" xfId="1" applyNumberFormat="1" applyFont="1" applyFill="1" applyBorder="1" applyAlignment="1" applyProtection="1">
      <alignment horizontal="left" wrapText="1"/>
      <protection hidden="1"/>
    </xf>
    <xf numFmtId="168" fontId="2" fillId="2" borderId="18" xfId="1" applyNumberFormat="1" applyFont="1" applyFill="1" applyBorder="1" applyAlignment="1" applyProtection="1">
      <alignment horizontal="left" wrapText="1"/>
      <protection hidden="1"/>
    </xf>
    <xf numFmtId="165" fontId="2" fillId="2" borderId="18" xfId="1" applyNumberFormat="1" applyFont="1" applyFill="1" applyBorder="1" applyAlignment="1" applyProtection="1">
      <alignment horizontal="left" wrapText="1"/>
      <protection hidden="1"/>
    </xf>
    <xf numFmtId="165" fontId="2" fillId="2" borderId="18" xfId="1" applyNumberFormat="1" applyFont="1" applyFill="1" applyBorder="1" applyAlignment="1" applyProtection="1">
      <alignment horizontal="right" wrapText="1"/>
      <protection hidden="1"/>
    </xf>
    <xf numFmtId="165" fontId="2" fillId="2" borderId="17" xfId="1" applyNumberFormat="1" applyFont="1" applyFill="1" applyBorder="1" applyAlignment="1" applyProtection="1">
      <alignment horizontal="right" wrapText="1"/>
      <protection hidden="1"/>
    </xf>
    <xf numFmtId="2" fontId="2" fillId="2" borderId="19" xfId="1" applyNumberFormat="1" applyFont="1" applyFill="1" applyBorder="1" applyAlignment="1" applyProtection="1">
      <alignment horizontal="right" wrapText="1"/>
      <protection hidden="1"/>
    </xf>
    <xf numFmtId="10" fontId="2" fillId="2" borderId="22" xfId="1" applyNumberFormat="1" applyFont="1" applyFill="1" applyBorder="1" applyAlignment="1" applyProtection="1">
      <alignment horizontal="right" wrapText="1"/>
      <protection hidden="1"/>
    </xf>
    <xf numFmtId="4" fontId="2" fillId="2" borderId="18" xfId="1" applyNumberFormat="1" applyFont="1" applyFill="1" applyBorder="1" applyAlignment="1" applyProtection="1">
      <alignment horizontal="right" wrapText="1"/>
      <protection hidden="1"/>
    </xf>
    <xf numFmtId="4" fontId="2" fillId="2" borderId="11" xfId="1" applyNumberFormat="1" applyFont="1" applyFill="1" applyBorder="1" applyAlignment="1" applyProtection="1">
      <alignment horizontal="right" wrapText="1"/>
      <protection hidden="1"/>
    </xf>
    <xf numFmtId="4" fontId="2" fillId="2" borderId="17" xfId="1" applyNumberFormat="1" applyFont="1" applyFill="1" applyBorder="1" applyAlignment="1" applyProtection="1">
      <alignment horizontal="right" wrapText="1"/>
      <protection hidden="1"/>
    </xf>
    <xf numFmtId="0" fontId="7" fillId="2" borderId="22" xfId="1" applyNumberFormat="1" applyFont="1" applyFill="1" applyBorder="1" applyAlignment="1" applyProtection="1">
      <alignment horizontal="right" wrapText="1"/>
      <protection hidden="1"/>
    </xf>
    <xf numFmtId="0" fontId="7" fillId="2" borderId="18" xfId="1" applyNumberFormat="1" applyFont="1" applyFill="1" applyBorder="1" applyAlignment="1" applyProtection="1">
      <alignment horizontal="left" wrapText="1"/>
      <protection hidden="1"/>
    </xf>
    <xf numFmtId="168" fontId="7" fillId="2" borderId="18" xfId="1" applyNumberFormat="1" applyFont="1" applyFill="1" applyBorder="1" applyAlignment="1" applyProtection="1">
      <alignment horizontal="left" wrapText="1"/>
      <protection hidden="1"/>
    </xf>
    <xf numFmtId="165" fontId="7" fillId="2" borderId="18" xfId="1" applyNumberFormat="1" applyFont="1" applyFill="1" applyBorder="1" applyAlignment="1" applyProtection="1">
      <alignment horizontal="left" wrapText="1"/>
      <protection hidden="1"/>
    </xf>
    <xf numFmtId="165" fontId="7" fillId="2" borderId="18" xfId="1" applyNumberFormat="1" applyFont="1" applyFill="1" applyBorder="1" applyAlignment="1" applyProtection="1">
      <alignment horizontal="right" wrapText="1"/>
      <protection hidden="1"/>
    </xf>
    <xf numFmtId="165" fontId="7" fillId="2" borderId="17" xfId="1" applyNumberFormat="1" applyFont="1" applyFill="1" applyBorder="1" applyAlignment="1" applyProtection="1">
      <alignment horizontal="right" wrapText="1"/>
      <protection hidden="1"/>
    </xf>
    <xf numFmtId="2" fontId="7" fillId="2" borderId="19" xfId="1" applyNumberFormat="1" applyFont="1" applyFill="1" applyBorder="1" applyAlignment="1" applyProtection="1">
      <alignment horizontal="right" wrapText="1"/>
      <protection hidden="1"/>
    </xf>
    <xf numFmtId="0" fontId="3" fillId="0" borderId="21" xfId="1" applyNumberFormat="1" applyFont="1" applyFill="1" applyBorder="1" applyAlignment="1" applyProtection="1">
      <alignment horizontal="left" wrapText="1"/>
      <protection hidden="1"/>
    </xf>
    <xf numFmtId="168" fontId="3" fillId="0" borderId="18" xfId="1" applyNumberFormat="1" applyFont="1" applyFill="1" applyBorder="1" applyAlignment="1" applyProtection="1">
      <alignment horizontal="left" wrapText="1"/>
      <protection hidden="1"/>
    </xf>
    <xf numFmtId="168" fontId="3" fillId="0" borderId="11" xfId="1" applyNumberFormat="1" applyFont="1" applyFill="1" applyBorder="1" applyAlignment="1" applyProtection="1">
      <alignment horizontal="left" wrapText="1"/>
      <protection hidden="1"/>
    </xf>
    <xf numFmtId="165" fontId="3" fillId="0" borderId="18" xfId="1" applyNumberFormat="1" applyFont="1" applyFill="1" applyBorder="1" applyAlignment="1" applyProtection="1">
      <alignment horizontal="right" wrapText="1"/>
      <protection hidden="1"/>
    </xf>
    <xf numFmtId="165" fontId="3" fillId="0" borderId="11" xfId="1" applyNumberFormat="1" applyFont="1" applyFill="1" applyBorder="1" applyAlignment="1" applyProtection="1">
      <alignment horizontal="right" wrapText="1"/>
      <protection hidden="1"/>
    </xf>
    <xf numFmtId="168" fontId="7" fillId="0" borderId="18" xfId="1" applyNumberFormat="1" applyFont="1" applyFill="1" applyBorder="1" applyAlignment="1" applyProtection="1">
      <alignment horizontal="left" wrapText="1"/>
      <protection hidden="1"/>
    </xf>
    <xf numFmtId="168" fontId="7" fillId="0" borderId="11" xfId="1" applyNumberFormat="1" applyFont="1" applyFill="1" applyBorder="1" applyAlignment="1" applyProtection="1">
      <alignment horizontal="left" wrapText="1"/>
      <protection hidden="1"/>
    </xf>
    <xf numFmtId="165" fontId="7" fillId="0" borderId="18" xfId="1" applyNumberFormat="1" applyFont="1" applyFill="1" applyBorder="1" applyAlignment="1" applyProtection="1">
      <alignment horizontal="right" wrapText="1"/>
      <protection hidden="1"/>
    </xf>
    <xf numFmtId="165" fontId="7" fillId="0" borderId="11" xfId="1" applyNumberFormat="1" applyFont="1" applyFill="1" applyBorder="1" applyAlignment="1" applyProtection="1">
      <alignment horizontal="right" wrapText="1"/>
      <protection hidden="1"/>
    </xf>
    <xf numFmtId="0" fontId="4" fillId="0" borderId="29" xfId="1" applyNumberFormat="1" applyFont="1" applyFill="1" applyBorder="1" applyAlignment="1" applyProtection="1">
      <alignment horizontal="left" wrapText="1"/>
      <protection hidden="1"/>
    </xf>
    <xf numFmtId="168" fontId="4" fillId="0" borderId="26" xfId="1" applyNumberFormat="1" applyFont="1" applyFill="1" applyBorder="1" applyAlignment="1" applyProtection="1">
      <alignment horizontal="left" wrapText="1"/>
      <protection hidden="1"/>
    </xf>
    <xf numFmtId="168" fontId="4" fillId="0" borderId="25" xfId="1" applyNumberFormat="1" applyFont="1" applyFill="1" applyBorder="1" applyAlignment="1" applyProtection="1">
      <alignment horizontal="left" wrapText="1"/>
      <protection hidden="1"/>
    </xf>
    <xf numFmtId="165" fontId="4" fillId="0" borderId="26" xfId="1" applyNumberFormat="1" applyFont="1" applyFill="1" applyBorder="1" applyAlignment="1" applyProtection="1">
      <alignment horizontal="right" wrapText="1"/>
      <protection hidden="1"/>
    </xf>
    <xf numFmtId="165" fontId="4" fillId="0" borderId="25" xfId="1" applyNumberFormat="1" applyFont="1" applyFill="1" applyBorder="1" applyAlignment="1" applyProtection="1">
      <alignment horizontal="right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wrapText="1"/>
      <protection hidden="1"/>
    </xf>
    <xf numFmtId="0" fontId="3" fillId="0" borderId="23" xfId="1" applyNumberFormat="1" applyFont="1" applyFill="1" applyBorder="1" applyAlignment="1" applyProtection="1">
      <alignment horizontal="center" wrapText="1"/>
      <protection hidden="1"/>
    </xf>
    <xf numFmtId="0" fontId="7" fillId="0" borderId="40" xfId="1" applyNumberFormat="1" applyFont="1" applyFill="1" applyBorder="1" applyAlignment="1" applyProtection="1">
      <alignment horizontal="center" vertical="center"/>
      <protection hidden="1"/>
    </xf>
    <xf numFmtId="0" fontId="3" fillId="0" borderId="31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45"/>
  <sheetViews>
    <sheetView showGridLines="0" tabSelected="1" topLeftCell="A35" zoomScale="85" zoomScaleNormal="85" workbookViewId="0">
      <selection activeCell="G53" sqref="G53"/>
    </sheetView>
  </sheetViews>
  <sheetFormatPr defaultColWidth="8" defaultRowHeight="12.75"/>
  <cols>
    <col min="1" max="1" width="0.25" style="1" customWidth="1"/>
    <col min="2" max="5" width="0" style="1" hidden="1" customWidth="1"/>
    <col min="6" max="6" width="16.5" style="1" customWidth="1"/>
    <col min="7" max="7" width="34" style="1" customWidth="1"/>
    <col min="8" max="12" width="0" style="1" hidden="1" customWidth="1"/>
    <col min="13" max="13" width="11.75" style="1" hidden="1" customWidth="1"/>
    <col min="14" max="17" width="0" style="1" hidden="1" customWidth="1"/>
    <col min="18" max="18" width="10.875" style="1" hidden="1" customWidth="1"/>
    <col min="19" max="22" width="0" style="1" hidden="1" customWidth="1"/>
    <col min="23" max="23" width="9.625" style="1" hidden="1" customWidth="1"/>
    <col min="24" max="27" width="0" style="1" hidden="1" customWidth="1"/>
    <col min="28" max="28" width="12.625" style="1" customWidth="1"/>
    <col min="29" max="29" width="11.875" style="1" customWidth="1"/>
    <col min="30" max="30" width="0" style="1" hidden="1" customWidth="1"/>
    <col min="31" max="31" width="8" style="1"/>
    <col min="32" max="32" width="10.625" style="1" customWidth="1"/>
    <col min="33" max="33" width="10" style="1" customWidth="1"/>
    <col min="34" max="34" width="10.25" style="1" customWidth="1"/>
    <col min="35" max="35" width="11.125" style="1" customWidth="1"/>
    <col min="36" max="49" width="0.25" style="1" customWidth="1"/>
    <col min="50" max="261" width="8" style="1" customWidth="1"/>
    <col min="262" max="16384" width="8" style="1"/>
  </cols>
  <sheetData>
    <row r="1" spans="1:49" ht="409.6" hidden="1" customHeight="1">
      <c r="A1" s="4"/>
      <c r="B1" s="4"/>
      <c r="C1" s="4"/>
      <c r="D1" s="4"/>
      <c r="E1" s="4"/>
      <c r="F1" s="4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</row>
    <row r="2" spans="1:49" ht="11.25" customHeight="1">
      <c r="A2" s="75" t="s">
        <v>133</v>
      </c>
      <c r="B2" s="74"/>
      <c r="C2" s="74"/>
      <c r="D2" s="74"/>
      <c r="E2" s="74"/>
      <c r="F2" s="74"/>
      <c r="G2" s="74"/>
      <c r="H2" s="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</row>
    <row r="3" spans="1:49" ht="12.75" customHeight="1">
      <c r="A3" s="4" t="s">
        <v>132</v>
      </c>
      <c r="B3" s="74"/>
      <c r="C3" s="74"/>
      <c r="D3" s="74"/>
      <c r="E3" s="74"/>
      <c r="F3" s="74"/>
      <c r="G3" s="74"/>
      <c r="H3" s="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73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</row>
    <row r="4" spans="1:49" ht="12.75" customHeight="1">
      <c r="A4" s="72" t="s">
        <v>131</v>
      </c>
      <c r="B4" s="72"/>
      <c r="C4" s="72"/>
      <c r="D4" s="72"/>
      <c r="E4" s="72"/>
      <c r="F4" s="72"/>
      <c r="G4" s="72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3"/>
      <c r="AW4" s="2"/>
    </row>
    <row r="5" spans="1:49" ht="12.75" customHeight="1">
      <c r="A5" s="72" t="s">
        <v>130</v>
      </c>
      <c r="B5" s="72"/>
      <c r="C5" s="72"/>
      <c r="D5" s="72"/>
      <c r="E5" s="72"/>
      <c r="F5" s="72"/>
      <c r="G5" s="72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2"/>
    </row>
    <row r="6" spans="1:49" ht="11.25" customHeight="1" thickBot="1">
      <c r="A6" s="4"/>
      <c r="B6" s="4"/>
      <c r="C6" s="4"/>
      <c r="D6" s="4"/>
      <c r="E6" s="4"/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</row>
    <row r="7" spans="1:49" ht="34.5" customHeight="1">
      <c r="A7" s="13"/>
      <c r="B7" s="70" t="s">
        <v>129</v>
      </c>
      <c r="C7" s="69" t="s">
        <v>128</v>
      </c>
      <c r="D7" s="69" t="s">
        <v>127</v>
      </c>
      <c r="E7" s="68"/>
      <c r="F7" s="67"/>
      <c r="G7" s="65"/>
      <c r="H7" s="66" t="s">
        <v>126</v>
      </c>
      <c r="I7" s="65"/>
      <c r="J7" s="64"/>
      <c r="K7" s="64"/>
      <c r="L7" s="64"/>
      <c r="M7" s="87" t="s">
        <v>125</v>
      </c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158" t="s">
        <v>125</v>
      </c>
      <c r="AC7" s="91" t="s">
        <v>1</v>
      </c>
      <c r="AD7" s="84" t="s">
        <v>124</v>
      </c>
      <c r="AE7" s="152" t="s">
        <v>134</v>
      </c>
      <c r="AF7" s="154" t="s">
        <v>135</v>
      </c>
      <c r="AG7" s="155"/>
      <c r="AH7" s="156" t="s">
        <v>138</v>
      </c>
      <c r="AI7" s="157"/>
      <c r="AJ7" s="4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</row>
    <row r="8" spans="1:49" ht="24.75" customHeight="1" thickBot="1">
      <c r="A8" s="13"/>
      <c r="B8" s="63"/>
      <c r="C8" s="62"/>
      <c r="D8" s="61"/>
      <c r="E8" s="60" t="s">
        <v>123</v>
      </c>
      <c r="F8" s="59" t="s">
        <v>122</v>
      </c>
      <c r="G8" s="55" t="s">
        <v>121</v>
      </c>
      <c r="H8" s="58" t="s">
        <v>120</v>
      </c>
      <c r="I8" s="57" t="s">
        <v>119</v>
      </c>
      <c r="J8" s="54" t="s">
        <v>118</v>
      </c>
      <c r="K8" s="54" t="s">
        <v>117</v>
      </c>
      <c r="L8" s="56" t="s">
        <v>116</v>
      </c>
      <c r="M8" s="55" t="s">
        <v>115</v>
      </c>
      <c r="N8" s="54" t="s">
        <v>114</v>
      </c>
      <c r="O8" s="54" t="s">
        <v>113</v>
      </c>
      <c r="P8" s="54" t="s">
        <v>112</v>
      </c>
      <c r="Q8" s="54" t="s">
        <v>111</v>
      </c>
      <c r="R8" s="53" t="s">
        <v>110</v>
      </c>
      <c r="S8" s="54" t="s">
        <v>109</v>
      </c>
      <c r="T8" s="54" t="s">
        <v>108</v>
      </c>
      <c r="U8" s="54" t="s">
        <v>107</v>
      </c>
      <c r="V8" s="54" t="s">
        <v>106</v>
      </c>
      <c r="W8" s="53" t="s">
        <v>105</v>
      </c>
      <c r="X8" s="54" t="s">
        <v>104</v>
      </c>
      <c r="Y8" s="54" t="s">
        <v>103</v>
      </c>
      <c r="Z8" s="54" t="s">
        <v>102</v>
      </c>
      <c r="AA8" s="54" t="s">
        <v>101</v>
      </c>
      <c r="AB8" s="159"/>
      <c r="AC8" s="52" t="s">
        <v>100</v>
      </c>
      <c r="AD8" s="76" t="s">
        <v>99</v>
      </c>
      <c r="AE8" s="153"/>
      <c r="AF8" s="89" t="s">
        <v>136</v>
      </c>
      <c r="AG8" s="90" t="s">
        <v>137</v>
      </c>
      <c r="AH8" s="89" t="s">
        <v>139</v>
      </c>
      <c r="AI8" s="92" t="s">
        <v>140</v>
      </c>
      <c r="AJ8" s="51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</row>
    <row r="9" spans="1:49" ht="15" customHeight="1">
      <c r="A9" s="32"/>
      <c r="B9" s="147" t="s">
        <v>97</v>
      </c>
      <c r="C9" s="147"/>
      <c r="D9" s="147"/>
      <c r="E9" s="50" t="s">
        <v>98</v>
      </c>
      <c r="F9" s="49" t="s">
        <v>97</v>
      </c>
      <c r="G9" s="48" t="s">
        <v>96</v>
      </c>
      <c r="H9" s="148"/>
      <c r="I9" s="148"/>
      <c r="J9" s="148"/>
      <c r="K9" s="148"/>
      <c r="L9" s="149"/>
      <c r="M9" s="47">
        <v>1009767.08</v>
      </c>
      <c r="N9" s="150"/>
      <c r="O9" s="150"/>
      <c r="P9" s="150"/>
      <c r="Q9" s="151"/>
      <c r="R9" s="47">
        <v>1526243.1300000001</v>
      </c>
      <c r="S9" s="150"/>
      <c r="T9" s="150"/>
      <c r="U9" s="150"/>
      <c r="V9" s="151"/>
      <c r="W9" s="47">
        <v>2258343.13</v>
      </c>
      <c r="X9" s="150"/>
      <c r="Y9" s="150"/>
      <c r="Z9" s="150"/>
      <c r="AA9" s="151"/>
      <c r="AB9" s="47">
        <v>3042202.33</v>
      </c>
      <c r="AC9" s="46">
        <v>3551450.3699999996</v>
      </c>
      <c r="AD9" s="78"/>
      <c r="AE9" s="99">
        <f t="shared" ref="AE9:AE10" si="0">AC9/AB9</f>
        <v>1.1673945335516194</v>
      </c>
      <c r="AF9" s="100">
        <f>AF10+AF15+AF21++AF22+AF32+AF35+AF36+AF39</f>
        <v>3690566.1441379311</v>
      </c>
      <c r="AG9" s="101">
        <f t="shared" ref="AG9:AI9" si="1">AG10+AG15+AG21++AG22+AG32+AG35+AG36+AG39</f>
        <v>3623832.99</v>
      </c>
      <c r="AH9" s="101">
        <f t="shared" si="1"/>
        <v>649263.81413793121</v>
      </c>
      <c r="AI9" s="102">
        <f t="shared" si="1"/>
        <v>581630.65999999992</v>
      </c>
      <c r="AJ9" s="83" t="s">
        <v>1</v>
      </c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</row>
    <row r="10" spans="1:49" ht="15" customHeight="1">
      <c r="A10" s="32"/>
      <c r="B10" s="138" t="s">
        <v>94</v>
      </c>
      <c r="C10" s="138"/>
      <c r="D10" s="138"/>
      <c r="E10" s="37" t="s">
        <v>95</v>
      </c>
      <c r="F10" s="36" t="s">
        <v>94</v>
      </c>
      <c r="G10" s="35" t="s">
        <v>93</v>
      </c>
      <c r="H10" s="139"/>
      <c r="I10" s="139"/>
      <c r="J10" s="139"/>
      <c r="K10" s="139"/>
      <c r="L10" s="140"/>
      <c r="M10" s="34">
        <v>180000</v>
      </c>
      <c r="N10" s="141"/>
      <c r="O10" s="141"/>
      <c r="P10" s="141"/>
      <c r="Q10" s="142"/>
      <c r="R10" s="34">
        <v>390000</v>
      </c>
      <c r="S10" s="141"/>
      <c r="T10" s="141"/>
      <c r="U10" s="141"/>
      <c r="V10" s="142"/>
      <c r="W10" s="34">
        <v>615000</v>
      </c>
      <c r="X10" s="141"/>
      <c r="Y10" s="141"/>
      <c r="Z10" s="141"/>
      <c r="AA10" s="142"/>
      <c r="AB10" s="34">
        <v>900000</v>
      </c>
      <c r="AC10" s="33">
        <v>768023.23</v>
      </c>
      <c r="AD10" s="79"/>
      <c r="AE10" s="103">
        <f t="shared" si="0"/>
        <v>0.85335914444444438</v>
      </c>
      <c r="AF10" s="104">
        <f>AF11</f>
        <v>794506.78965517238</v>
      </c>
      <c r="AG10" s="105">
        <f>AG11</f>
        <v>791000</v>
      </c>
      <c r="AH10" s="105">
        <f>AH11</f>
        <v>-105493.21034482757</v>
      </c>
      <c r="AI10" s="106">
        <f>AI11</f>
        <v>-109000</v>
      </c>
      <c r="AJ10" s="83" t="s">
        <v>1</v>
      </c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</row>
    <row r="11" spans="1:49" ht="15" customHeight="1">
      <c r="A11" s="32"/>
      <c r="B11" s="138" t="s">
        <v>91</v>
      </c>
      <c r="C11" s="138"/>
      <c r="D11" s="138"/>
      <c r="E11" s="37" t="s">
        <v>92</v>
      </c>
      <c r="F11" s="36" t="s">
        <v>91</v>
      </c>
      <c r="G11" s="35" t="s">
        <v>90</v>
      </c>
      <c r="H11" s="139"/>
      <c r="I11" s="139"/>
      <c r="J11" s="139"/>
      <c r="K11" s="139"/>
      <c r="L11" s="140"/>
      <c r="M11" s="34">
        <v>180000</v>
      </c>
      <c r="N11" s="141"/>
      <c r="O11" s="141"/>
      <c r="P11" s="141"/>
      <c r="Q11" s="142"/>
      <c r="R11" s="34">
        <v>390000</v>
      </c>
      <c r="S11" s="141"/>
      <c r="T11" s="141"/>
      <c r="U11" s="141"/>
      <c r="V11" s="142"/>
      <c r="W11" s="34">
        <v>615000</v>
      </c>
      <c r="X11" s="141"/>
      <c r="Y11" s="141"/>
      <c r="Z11" s="141"/>
      <c r="AA11" s="142"/>
      <c r="AB11" s="34">
        <v>900000</v>
      </c>
      <c r="AC11" s="33">
        <v>768023.23</v>
      </c>
      <c r="AD11" s="79"/>
      <c r="AE11" s="103">
        <f>AC11/AB11</f>
        <v>0.85335914444444438</v>
      </c>
      <c r="AF11" s="104">
        <f>AC11*12/11.6</f>
        <v>794506.78965517238</v>
      </c>
      <c r="AG11" s="105">
        <v>791000</v>
      </c>
      <c r="AH11" s="105">
        <f>AH12+AH13+AH14</f>
        <v>-105493.21034482757</v>
      </c>
      <c r="AI11" s="106">
        <f>AI12+AI13+AI14</f>
        <v>-109000</v>
      </c>
      <c r="AJ11" s="83" t="s">
        <v>1</v>
      </c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</row>
    <row r="12" spans="1:49" ht="63.75" customHeight="1">
      <c r="A12" s="32"/>
      <c r="B12" s="45"/>
      <c r="C12" s="44"/>
      <c r="D12" s="44"/>
      <c r="E12" s="44" t="s">
        <v>89</v>
      </c>
      <c r="F12" s="120" t="s">
        <v>88</v>
      </c>
      <c r="G12" s="121" t="s">
        <v>87</v>
      </c>
      <c r="H12" s="122"/>
      <c r="I12" s="122"/>
      <c r="J12" s="123"/>
      <c r="K12" s="123"/>
      <c r="L12" s="123"/>
      <c r="M12" s="124">
        <v>180000</v>
      </c>
      <c r="N12" s="124"/>
      <c r="O12" s="124"/>
      <c r="P12" s="124"/>
      <c r="Q12" s="124"/>
      <c r="R12" s="124">
        <v>390000</v>
      </c>
      <c r="S12" s="124"/>
      <c r="T12" s="124"/>
      <c r="U12" s="124"/>
      <c r="V12" s="124"/>
      <c r="W12" s="124">
        <v>615000</v>
      </c>
      <c r="X12" s="124"/>
      <c r="Y12" s="124"/>
      <c r="Z12" s="124"/>
      <c r="AA12" s="124"/>
      <c r="AB12" s="124">
        <v>900000</v>
      </c>
      <c r="AC12" s="125">
        <v>766872.07</v>
      </c>
      <c r="AD12" s="126"/>
      <c r="AE12" s="127">
        <f t="shared" ref="AE12:AE43" si="2">AC12/AB12</f>
        <v>0.85208007777777772</v>
      </c>
      <c r="AF12" s="128">
        <f t="shared" ref="AF12:AF14" si="3">AC12*12/11.6</f>
        <v>793315.93448275863</v>
      </c>
      <c r="AG12" s="129">
        <v>790000</v>
      </c>
      <c r="AH12" s="129">
        <f>AF12-AB12</f>
        <v>-106684.06551724137</v>
      </c>
      <c r="AI12" s="130">
        <f>AG12-AB12</f>
        <v>-110000</v>
      </c>
      <c r="AJ12" s="83" t="s">
        <v>1</v>
      </c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</row>
    <row r="13" spans="1:49" ht="42.75" customHeight="1">
      <c r="A13" s="32"/>
      <c r="B13" s="45"/>
      <c r="C13" s="44"/>
      <c r="D13" s="44"/>
      <c r="E13" s="44" t="s">
        <v>86</v>
      </c>
      <c r="F13" s="43" t="s">
        <v>85</v>
      </c>
      <c r="G13" s="42" t="s">
        <v>84</v>
      </c>
      <c r="H13" s="41"/>
      <c r="I13" s="41"/>
      <c r="J13" s="40"/>
      <c r="K13" s="40"/>
      <c r="L13" s="40"/>
      <c r="M13" s="39">
        <v>0</v>
      </c>
      <c r="N13" s="39"/>
      <c r="O13" s="39"/>
      <c r="P13" s="39"/>
      <c r="Q13" s="39"/>
      <c r="R13" s="39">
        <v>0</v>
      </c>
      <c r="S13" s="39"/>
      <c r="T13" s="39"/>
      <c r="U13" s="39"/>
      <c r="V13" s="39"/>
      <c r="W13" s="39">
        <v>0</v>
      </c>
      <c r="X13" s="39"/>
      <c r="Y13" s="39"/>
      <c r="Z13" s="39"/>
      <c r="AA13" s="39"/>
      <c r="AB13" s="39">
        <v>0</v>
      </c>
      <c r="AC13" s="38">
        <v>20</v>
      </c>
      <c r="AD13" s="80"/>
      <c r="AE13" s="85" t="e">
        <f t="shared" si="2"/>
        <v>#DIV/0!</v>
      </c>
      <c r="AF13" s="93">
        <f t="shared" si="3"/>
        <v>20.689655172413794</v>
      </c>
      <c r="AG13" s="94">
        <f t="shared" ref="AG13" si="4">AD13*12/11.6</f>
        <v>0</v>
      </c>
      <c r="AH13" s="94">
        <f t="shared" ref="AH13:AH41" si="5">AF13-AB13</f>
        <v>20.689655172413794</v>
      </c>
      <c r="AI13" s="95">
        <f t="shared" ref="AI13:AI41" si="6">AG13-AB13</f>
        <v>0</v>
      </c>
      <c r="AJ13" s="83" t="s">
        <v>1</v>
      </c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</row>
    <row r="14" spans="1:49" ht="84.75" customHeight="1">
      <c r="A14" s="32"/>
      <c r="B14" s="45"/>
      <c r="C14" s="44"/>
      <c r="D14" s="44"/>
      <c r="E14" s="44" t="s">
        <v>83</v>
      </c>
      <c r="F14" s="120" t="s">
        <v>82</v>
      </c>
      <c r="G14" s="121" t="s">
        <v>81</v>
      </c>
      <c r="H14" s="122"/>
      <c r="I14" s="122"/>
      <c r="J14" s="123"/>
      <c r="K14" s="123"/>
      <c r="L14" s="123"/>
      <c r="M14" s="124">
        <v>0</v>
      </c>
      <c r="N14" s="124"/>
      <c r="O14" s="124"/>
      <c r="P14" s="124"/>
      <c r="Q14" s="124"/>
      <c r="R14" s="124">
        <v>0</v>
      </c>
      <c r="S14" s="124"/>
      <c r="T14" s="124"/>
      <c r="U14" s="124"/>
      <c r="V14" s="124"/>
      <c r="W14" s="124">
        <v>0</v>
      </c>
      <c r="X14" s="124"/>
      <c r="Y14" s="124"/>
      <c r="Z14" s="124"/>
      <c r="AA14" s="124"/>
      <c r="AB14" s="124">
        <v>0</v>
      </c>
      <c r="AC14" s="125">
        <v>1131.1600000000001</v>
      </c>
      <c r="AD14" s="126"/>
      <c r="AE14" s="127" t="e">
        <f t="shared" si="2"/>
        <v>#DIV/0!</v>
      </c>
      <c r="AF14" s="128">
        <f t="shared" si="3"/>
        <v>1170.1655172413796</v>
      </c>
      <c r="AG14" s="129">
        <v>1000</v>
      </c>
      <c r="AH14" s="129">
        <f t="shared" si="5"/>
        <v>1170.1655172413796</v>
      </c>
      <c r="AI14" s="130">
        <f t="shared" si="6"/>
        <v>1000</v>
      </c>
      <c r="AJ14" s="83" t="s">
        <v>1</v>
      </c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</row>
    <row r="15" spans="1:49" ht="32.25" customHeight="1">
      <c r="A15" s="32"/>
      <c r="B15" s="138" t="s">
        <v>79</v>
      </c>
      <c r="C15" s="138"/>
      <c r="D15" s="138"/>
      <c r="E15" s="37" t="s">
        <v>80</v>
      </c>
      <c r="F15" s="36" t="s">
        <v>79</v>
      </c>
      <c r="G15" s="35" t="s">
        <v>78</v>
      </c>
      <c r="H15" s="139"/>
      <c r="I15" s="139"/>
      <c r="J15" s="139"/>
      <c r="K15" s="139"/>
      <c r="L15" s="140"/>
      <c r="M15" s="34">
        <v>108267.08</v>
      </c>
      <c r="N15" s="141"/>
      <c r="O15" s="141"/>
      <c r="P15" s="141"/>
      <c r="Q15" s="142"/>
      <c r="R15" s="34">
        <v>242243.13</v>
      </c>
      <c r="S15" s="141"/>
      <c r="T15" s="141"/>
      <c r="U15" s="141"/>
      <c r="V15" s="142"/>
      <c r="W15" s="34">
        <v>376343.13</v>
      </c>
      <c r="X15" s="141"/>
      <c r="Y15" s="141"/>
      <c r="Z15" s="141"/>
      <c r="AA15" s="142"/>
      <c r="AB15" s="34">
        <v>513202.33</v>
      </c>
      <c r="AC15" s="33">
        <v>413833.39999999997</v>
      </c>
      <c r="AD15" s="79"/>
      <c r="AE15" s="103">
        <f t="shared" si="2"/>
        <v>0.80637474892212579</v>
      </c>
      <c r="AF15" s="104">
        <f>AF16</f>
        <v>453028.99</v>
      </c>
      <c r="AG15" s="105">
        <f>AG16</f>
        <v>453028.99</v>
      </c>
      <c r="AH15" s="105">
        <f t="shared" si="5"/>
        <v>-60173.340000000026</v>
      </c>
      <c r="AI15" s="106">
        <f t="shared" si="6"/>
        <v>-60173.340000000026</v>
      </c>
      <c r="AJ15" s="83" t="s">
        <v>1</v>
      </c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</row>
    <row r="16" spans="1:49" ht="32.25" customHeight="1">
      <c r="A16" s="32"/>
      <c r="B16" s="138" t="s">
        <v>76</v>
      </c>
      <c r="C16" s="138"/>
      <c r="D16" s="138"/>
      <c r="E16" s="37" t="s">
        <v>77</v>
      </c>
      <c r="F16" s="36" t="s">
        <v>76</v>
      </c>
      <c r="G16" s="35" t="s">
        <v>75</v>
      </c>
      <c r="H16" s="139"/>
      <c r="I16" s="139"/>
      <c r="J16" s="139"/>
      <c r="K16" s="139"/>
      <c r="L16" s="140"/>
      <c r="M16" s="34">
        <v>108267.08</v>
      </c>
      <c r="N16" s="141"/>
      <c r="O16" s="141"/>
      <c r="P16" s="141"/>
      <c r="Q16" s="142"/>
      <c r="R16" s="34">
        <v>242243.13</v>
      </c>
      <c r="S16" s="141"/>
      <c r="T16" s="141"/>
      <c r="U16" s="141"/>
      <c r="V16" s="142"/>
      <c r="W16" s="34">
        <v>376343.13</v>
      </c>
      <c r="X16" s="141"/>
      <c r="Y16" s="141"/>
      <c r="Z16" s="141"/>
      <c r="AA16" s="142"/>
      <c r="AB16" s="34">
        <v>513202.33</v>
      </c>
      <c r="AC16" s="33">
        <v>413833.39999999997</v>
      </c>
      <c r="AD16" s="79"/>
      <c r="AE16" s="103">
        <f t="shared" si="2"/>
        <v>0.80637474892212579</v>
      </c>
      <c r="AF16" s="104">
        <f>AF17+AF18+AF19+AF20</f>
        <v>453028.99</v>
      </c>
      <c r="AG16" s="105">
        <f>AG17+AG18+AG19+AG20</f>
        <v>453028.99</v>
      </c>
      <c r="AH16" s="105">
        <f t="shared" si="5"/>
        <v>-60173.340000000026</v>
      </c>
      <c r="AI16" s="106">
        <f t="shared" si="6"/>
        <v>-60173.340000000026</v>
      </c>
      <c r="AJ16" s="83" t="s">
        <v>1</v>
      </c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</row>
    <row r="17" spans="1:49" ht="32.25" customHeight="1">
      <c r="A17" s="32"/>
      <c r="B17" s="45"/>
      <c r="C17" s="44"/>
      <c r="D17" s="44"/>
      <c r="E17" s="44" t="s">
        <v>74</v>
      </c>
      <c r="F17" s="120" t="s">
        <v>73</v>
      </c>
      <c r="G17" s="121" t="s">
        <v>72</v>
      </c>
      <c r="H17" s="122"/>
      <c r="I17" s="122"/>
      <c r="J17" s="123"/>
      <c r="K17" s="123"/>
      <c r="L17" s="123"/>
      <c r="M17" s="124">
        <v>35500</v>
      </c>
      <c r="N17" s="124"/>
      <c r="O17" s="124"/>
      <c r="P17" s="124"/>
      <c r="Q17" s="124"/>
      <c r="R17" s="124">
        <v>81400</v>
      </c>
      <c r="S17" s="124"/>
      <c r="T17" s="124"/>
      <c r="U17" s="124"/>
      <c r="V17" s="124"/>
      <c r="W17" s="124">
        <v>127500</v>
      </c>
      <c r="X17" s="124"/>
      <c r="Y17" s="124"/>
      <c r="Z17" s="124"/>
      <c r="AA17" s="124"/>
      <c r="AB17" s="124">
        <v>173775.63</v>
      </c>
      <c r="AC17" s="125">
        <v>143193.46</v>
      </c>
      <c r="AD17" s="126"/>
      <c r="AE17" s="127">
        <f t="shared" si="2"/>
        <v>0.82401347070357323</v>
      </c>
      <c r="AF17" s="128">
        <v>159608.76</v>
      </c>
      <c r="AG17" s="129">
        <f>AF17</f>
        <v>159608.76</v>
      </c>
      <c r="AH17" s="129">
        <f t="shared" si="5"/>
        <v>-14166.869999999995</v>
      </c>
      <c r="AI17" s="130">
        <f t="shared" si="6"/>
        <v>-14166.869999999995</v>
      </c>
      <c r="AJ17" s="83" t="s">
        <v>1</v>
      </c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</row>
    <row r="18" spans="1:49" ht="42.75" customHeight="1">
      <c r="A18" s="32"/>
      <c r="B18" s="45"/>
      <c r="C18" s="44"/>
      <c r="D18" s="44"/>
      <c r="E18" s="44" t="s">
        <v>71</v>
      </c>
      <c r="F18" s="120" t="s">
        <v>70</v>
      </c>
      <c r="G18" s="121" t="s">
        <v>69</v>
      </c>
      <c r="H18" s="122"/>
      <c r="I18" s="122"/>
      <c r="J18" s="123"/>
      <c r="K18" s="123"/>
      <c r="L18" s="123"/>
      <c r="M18" s="124">
        <v>67.08</v>
      </c>
      <c r="N18" s="124"/>
      <c r="O18" s="124"/>
      <c r="P18" s="124"/>
      <c r="Q18" s="124"/>
      <c r="R18" s="124">
        <v>1067.08</v>
      </c>
      <c r="S18" s="124"/>
      <c r="T18" s="124"/>
      <c r="U18" s="124"/>
      <c r="V18" s="124"/>
      <c r="W18" s="124">
        <v>2067.08</v>
      </c>
      <c r="X18" s="124"/>
      <c r="Y18" s="124"/>
      <c r="Z18" s="124"/>
      <c r="AA18" s="124"/>
      <c r="AB18" s="124">
        <v>4590.2299999999996</v>
      </c>
      <c r="AC18" s="125">
        <v>3920.88</v>
      </c>
      <c r="AD18" s="126"/>
      <c r="AE18" s="127">
        <f t="shared" si="2"/>
        <v>0.85417942020334503</v>
      </c>
      <c r="AF18" s="128">
        <v>3628.53</v>
      </c>
      <c r="AG18" s="129">
        <f>AF18</f>
        <v>3628.53</v>
      </c>
      <c r="AH18" s="129">
        <f t="shared" si="5"/>
        <v>-961.69999999999936</v>
      </c>
      <c r="AI18" s="130">
        <f t="shared" si="6"/>
        <v>-961.69999999999936</v>
      </c>
      <c r="AJ18" s="83" t="s">
        <v>1</v>
      </c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</row>
    <row r="19" spans="1:49" ht="42.75" customHeight="1">
      <c r="A19" s="32"/>
      <c r="B19" s="45"/>
      <c r="C19" s="44"/>
      <c r="D19" s="44"/>
      <c r="E19" s="44" t="s">
        <v>68</v>
      </c>
      <c r="F19" s="120" t="s">
        <v>67</v>
      </c>
      <c r="G19" s="121" t="s">
        <v>66</v>
      </c>
      <c r="H19" s="122"/>
      <c r="I19" s="122"/>
      <c r="J19" s="123"/>
      <c r="K19" s="123"/>
      <c r="L19" s="123"/>
      <c r="M19" s="124">
        <v>72700</v>
      </c>
      <c r="N19" s="124"/>
      <c r="O19" s="124"/>
      <c r="P19" s="124"/>
      <c r="Q19" s="124"/>
      <c r="R19" s="124">
        <v>158200</v>
      </c>
      <c r="S19" s="124"/>
      <c r="T19" s="124"/>
      <c r="U19" s="124"/>
      <c r="V19" s="124"/>
      <c r="W19" s="124">
        <v>243700</v>
      </c>
      <c r="X19" s="124"/>
      <c r="Y19" s="124"/>
      <c r="Z19" s="124"/>
      <c r="AA19" s="124"/>
      <c r="AB19" s="124">
        <v>329632.15999999997</v>
      </c>
      <c r="AC19" s="125">
        <v>283139.46999999997</v>
      </c>
      <c r="AD19" s="126"/>
      <c r="AE19" s="127">
        <f t="shared" si="2"/>
        <v>0.85895584338615505</v>
      </c>
      <c r="AF19" s="128">
        <v>317244.7</v>
      </c>
      <c r="AG19" s="129">
        <f>AF19</f>
        <v>317244.7</v>
      </c>
      <c r="AH19" s="129">
        <f t="shared" si="5"/>
        <v>-12387.459999999963</v>
      </c>
      <c r="AI19" s="130">
        <f t="shared" si="6"/>
        <v>-12387.459999999963</v>
      </c>
      <c r="AJ19" s="83" t="s">
        <v>1</v>
      </c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</row>
    <row r="20" spans="1:49" ht="42.75" customHeight="1">
      <c r="A20" s="32"/>
      <c r="B20" s="45"/>
      <c r="C20" s="44"/>
      <c r="D20" s="44"/>
      <c r="E20" s="44" t="s">
        <v>65</v>
      </c>
      <c r="F20" s="120" t="s">
        <v>64</v>
      </c>
      <c r="G20" s="121" t="s">
        <v>63</v>
      </c>
      <c r="H20" s="122"/>
      <c r="I20" s="122"/>
      <c r="J20" s="123"/>
      <c r="K20" s="123"/>
      <c r="L20" s="123"/>
      <c r="M20" s="124">
        <v>0</v>
      </c>
      <c r="N20" s="124"/>
      <c r="O20" s="124"/>
      <c r="P20" s="124"/>
      <c r="Q20" s="124"/>
      <c r="R20" s="124">
        <v>1576.05</v>
      </c>
      <c r="S20" s="124"/>
      <c r="T20" s="124"/>
      <c r="U20" s="124"/>
      <c r="V20" s="124"/>
      <c r="W20" s="124">
        <v>3076.05</v>
      </c>
      <c r="X20" s="124"/>
      <c r="Y20" s="124"/>
      <c r="Z20" s="124"/>
      <c r="AA20" s="124"/>
      <c r="AB20" s="124">
        <v>5204.3100000000004</v>
      </c>
      <c r="AC20" s="125">
        <v>-16420.41</v>
      </c>
      <c r="AD20" s="126"/>
      <c r="AE20" s="127">
        <f t="shared" si="2"/>
        <v>-3.1551560149184037</v>
      </c>
      <c r="AF20" s="128">
        <v>-27453</v>
      </c>
      <c r="AG20" s="129">
        <f>AF20</f>
        <v>-27453</v>
      </c>
      <c r="AH20" s="129">
        <f t="shared" si="5"/>
        <v>-32657.31</v>
      </c>
      <c r="AI20" s="130">
        <f t="shared" si="6"/>
        <v>-32657.31</v>
      </c>
      <c r="AJ20" s="83" t="s">
        <v>1</v>
      </c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</row>
    <row r="21" spans="1:49" ht="15" customHeight="1">
      <c r="A21" s="32"/>
      <c r="B21" s="45"/>
      <c r="C21" s="44"/>
      <c r="D21" s="44"/>
      <c r="E21" s="44" t="s">
        <v>62</v>
      </c>
      <c r="F21" s="131" t="s">
        <v>61</v>
      </c>
      <c r="G21" s="132" t="s">
        <v>60</v>
      </c>
      <c r="H21" s="133"/>
      <c r="I21" s="133"/>
      <c r="J21" s="134"/>
      <c r="K21" s="134"/>
      <c r="L21" s="134"/>
      <c r="M21" s="135">
        <v>0</v>
      </c>
      <c r="N21" s="135"/>
      <c r="O21" s="135"/>
      <c r="P21" s="135"/>
      <c r="Q21" s="135"/>
      <c r="R21" s="135">
        <v>0</v>
      </c>
      <c r="S21" s="135"/>
      <c r="T21" s="135"/>
      <c r="U21" s="135"/>
      <c r="V21" s="135"/>
      <c r="W21" s="135">
        <v>0</v>
      </c>
      <c r="X21" s="135"/>
      <c r="Y21" s="135"/>
      <c r="Z21" s="135"/>
      <c r="AA21" s="135"/>
      <c r="AB21" s="135">
        <v>0</v>
      </c>
      <c r="AC21" s="136">
        <v>154.19999999999999</v>
      </c>
      <c r="AD21" s="137"/>
      <c r="AE21" s="116" t="e">
        <f t="shared" si="2"/>
        <v>#DIV/0!</v>
      </c>
      <c r="AF21" s="117">
        <v>154.19999999999999</v>
      </c>
      <c r="AG21" s="118">
        <v>154</v>
      </c>
      <c r="AH21" s="118">
        <f t="shared" si="5"/>
        <v>154.19999999999999</v>
      </c>
      <c r="AI21" s="119">
        <f t="shared" si="6"/>
        <v>154</v>
      </c>
      <c r="AJ21" s="83" t="s">
        <v>1</v>
      </c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</row>
    <row r="22" spans="1:49" ht="15" customHeight="1">
      <c r="A22" s="32"/>
      <c r="B22" s="138" t="s">
        <v>58</v>
      </c>
      <c r="C22" s="138"/>
      <c r="D22" s="138"/>
      <c r="E22" s="37" t="s">
        <v>59</v>
      </c>
      <c r="F22" s="112" t="s">
        <v>58</v>
      </c>
      <c r="G22" s="113" t="s">
        <v>57</v>
      </c>
      <c r="H22" s="143"/>
      <c r="I22" s="143"/>
      <c r="J22" s="143"/>
      <c r="K22" s="143"/>
      <c r="L22" s="144"/>
      <c r="M22" s="114">
        <v>715000</v>
      </c>
      <c r="N22" s="145"/>
      <c r="O22" s="145"/>
      <c r="P22" s="145"/>
      <c r="Q22" s="146"/>
      <c r="R22" s="114">
        <v>877000</v>
      </c>
      <c r="S22" s="145"/>
      <c r="T22" s="145"/>
      <c r="U22" s="145"/>
      <c r="V22" s="146"/>
      <c r="W22" s="114">
        <v>1230000</v>
      </c>
      <c r="X22" s="145"/>
      <c r="Y22" s="145"/>
      <c r="Z22" s="145"/>
      <c r="AA22" s="146"/>
      <c r="AB22" s="114">
        <v>1561000</v>
      </c>
      <c r="AC22" s="111">
        <v>2300413.6</v>
      </c>
      <c r="AD22" s="115"/>
      <c r="AE22" s="103">
        <f t="shared" si="2"/>
        <v>1.4736794362588086</v>
      </c>
      <c r="AF22" s="104">
        <f>AF23+AF26</f>
        <v>2372257.5679310346</v>
      </c>
      <c r="AG22" s="105">
        <f>AG23+AG26</f>
        <v>2309000</v>
      </c>
      <c r="AH22" s="105">
        <f t="shared" si="5"/>
        <v>811257.5679310346</v>
      </c>
      <c r="AI22" s="106">
        <f t="shared" si="6"/>
        <v>748000</v>
      </c>
      <c r="AJ22" s="83" t="s">
        <v>1</v>
      </c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</row>
    <row r="23" spans="1:49" ht="15" customHeight="1">
      <c r="A23" s="32"/>
      <c r="B23" s="138" t="s">
        <v>55</v>
      </c>
      <c r="C23" s="138"/>
      <c r="D23" s="138"/>
      <c r="E23" s="37" t="s">
        <v>56</v>
      </c>
      <c r="F23" s="112" t="s">
        <v>55</v>
      </c>
      <c r="G23" s="113" t="s">
        <v>54</v>
      </c>
      <c r="H23" s="143"/>
      <c r="I23" s="143"/>
      <c r="J23" s="143"/>
      <c r="K23" s="143"/>
      <c r="L23" s="144"/>
      <c r="M23" s="114">
        <v>0</v>
      </c>
      <c r="N23" s="145"/>
      <c r="O23" s="145"/>
      <c r="P23" s="145"/>
      <c r="Q23" s="146"/>
      <c r="R23" s="114">
        <v>0</v>
      </c>
      <c r="S23" s="145"/>
      <c r="T23" s="145"/>
      <c r="U23" s="145"/>
      <c r="V23" s="146"/>
      <c r="W23" s="114">
        <v>6000</v>
      </c>
      <c r="X23" s="145"/>
      <c r="Y23" s="145"/>
      <c r="Z23" s="145"/>
      <c r="AA23" s="146"/>
      <c r="AB23" s="114">
        <v>17000</v>
      </c>
      <c r="AC23" s="111">
        <v>8854.84</v>
      </c>
      <c r="AD23" s="115"/>
      <c r="AE23" s="103">
        <f t="shared" si="2"/>
        <v>0.52087294117647065</v>
      </c>
      <c r="AF23" s="104">
        <f>AF24+AF25</f>
        <v>9160.1793103448272</v>
      </c>
      <c r="AG23" s="105">
        <f>AG24+AG25</f>
        <v>9000</v>
      </c>
      <c r="AH23" s="105">
        <f t="shared" si="5"/>
        <v>-7839.8206896551728</v>
      </c>
      <c r="AI23" s="106">
        <f t="shared" si="6"/>
        <v>-8000</v>
      </c>
      <c r="AJ23" s="83" t="s">
        <v>1</v>
      </c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</row>
    <row r="24" spans="1:49" ht="42.75" customHeight="1">
      <c r="A24" s="32"/>
      <c r="B24" s="45"/>
      <c r="C24" s="44"/>
      <c r="D24" s="44"/>
      <c r="E24" s="44" t="s">
        <v>51</v>
      </c>
      <c r="F24" s="120" t="s">
        <v>53</v>
      </c>
      <c r="G24" s="121" t="s">
        <v>52</v>
      </c>
      <c r="H24" s="122"/>
      <c r="I24" s="122"/>
      <c r="J24" s="123"/>
      <c r="K24" s="123"/>
      <c r="L24" s="123"/>
      <c r="M24" s="124">
        <v>0</v>
      </c>
      <c r="N24" s="124"/>
      <c r="O24" s="124"/>
      <c r="P24" s="124"/>
      <c r="Q24" s="124"/>
      <c r="R24" s="124">
        <v>0</v>
      </c>
      <c r="S24" s="124"/>
      <c r="T24" s="124"/>
      <c r="U24" s="124"/>
      <c r="V24" s="124"/>
      <c r="W24" s="124">
        <v>6000</v>
      </c>
      <c r="X24" s="124"/>
      <c r="Y24" s="124"/>
      <c r="Z24" s="124"/>
      <c r="AA24" s="124"/>
      <c r="AB24" s="124">
        <v>17000</v>
      </c>
      <c r="AC24" s="125">
        <v>8777.94</v>
      </c>
      <c r="AD24" s="126"/>
      <c r="AE24" s="127">
        <f t="shared" si="2"/>
        <v>0.51634941176470595</v>
      </c>
      <c r="AF24" s="128">
        <f t="shared" ref="AF24:AF25" si="7">AC24*12/11.6</f>
        <v>9080.627586206896</v>
      </c>
      <c r="AG24" s="129">
        <v>9000</v>
      </c>
      <c r="AH24" s="129">
        <f t="shared" si="5"/>
        <v>-7919.372413793104</v>
      </c>
      <c r="AI24" s="130">
        <f t="shared" si="6"/>
        <v>-8000</v>
      </c>
      <c r="AJ24" s="83" t="s">
        <v>1</v>
      </c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</row>
    <row r="25" spans="1:49" ht="42.75" customHeight="1">
      <c r="A25" s="32"/>
      <c r="B25" s="45"/>
      <c r="C25" s="44"/>
      <c r="D25" s="44"/>
      <c r="E25" s="44" t="s">
        <v>51</v>
      </c>
      <c r="F25" s="43" t="s">
        <v>50</v>
      </c>
      <c r="G25" s="42" t="s">
        <v>49</v>
      </c>
      <c r="H25" s="41"/>
      <c r="I25" s="41"/>
      <c r="J25" s="40"/>
      <c r="K25" s="40"/>
      <c r="L25" s="40"/>
      <c r="M25" s="39">
        <v>0</v>
      </c>
      <c r="N25" s="39"/>
      <c r="O25" s="39"/>
      <c r="P25" s="39"/>
      <c r="Q25" s="39"/>
      <c r="R25" s="39">
        <v>0</v>
      </c>
      <c r="S25" s="39"/>
      <c r="T25" s="39"/>
      <c r="U25" s="39"/>
      <c r="V25" s="39"/>
      <c r="W25" s="39">
        <v>0</v>
      </c>
      <c r="X25" s="39"/>
      <c r="Y25" s="39"/>
      <c r="Z25" s="39"/>
      <c r="AA25" s="39"/>
      <c r="AB25" s="39">
        <v>0</v>
      </c>
      <c r="AC25" s="38">
        <v>76.900000000000006</v>
      </c>
      <c r="AD25" s="80"/>
      <c r="AE25" s="85" t="e">
        <f t="shared" si="2"/>
        <v>#DIV/0!</v>
      </c>
      <c r="AF25" s="93">
        <f t="shared" si="7"/>
        <v>79.551724137931046</v>
      </c>
      <c r="AG25" s="94">
        <f t="shared" ref="AG25" si="8">AD25*12/11.6</f>
        <v>0</v>
      </c>
      <c r="AH25" s="94">
        <f t="shared" si="5"/>
        <v>79.551724137931046</v>
      </c>
      <c r="AI25" s="95">
        <f t="shared" si="6"/>
        <v>0</v>
      </c>
      <c r="AJ25" s="83" t="s">
        <v>1</v>
      </c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</row>
    <row r="26" spans="1:49" ht="15" customHeight="1">
      <c r="A26" s="32"/>
      <c r="B26" s="138" t="s">
        <v>47</v>
      </c>
      <c r="C26" s="138"/>
      <c r="D26" s="138"/>
      <c r="E26" s="37" t="s">
        <v>48</v>
      </c>
      <c r="F26" s="36" t="s">
        <v>47</v>
      </c>
      <c r="G26" s="35" t="s">
        <v>46</v>
      </c>
      <c r="H26" s="139"/>
      <c r="I26" s="139"/>
      <c r="J26" s="139"/>
      <c r="K26" s="139"/>
      <c r="L26" s="140"/>
      <c r="M26" s="34">
        <v>715000</v>
      </c>
      <c r="N26" s="141"/>
      <c r="O26" s="141"/>
      <c r="P26" s="141"/>
      <c r="Q26" s="142"/>
      <c r="R26" s="34">
        <v>877000</v>
      </c>
      <c r="S26" s="141"/>
      <c r="T26" s="141"/>
      <c r="U26" s="141"/>
      <c r="V26" s="142"/>
      <c r="W26" s="34">
        <v>1224000</v>
      </c>
      <c r="X26" s="141"/>
      <c r="Y26" s="141"/>
      <c r="Z26" s="141"/>
      <c r="AA26" s="142"/>
      <c r="AB26" s="34">
        <v>1544000</v>
      </c>
      <c r="AC26" s="33">
        <v>2291558.7599999998</v>
      </c>
      <c r="AD26" s="79"/>
      <c r="AE26" s="103">
        <f t="shared" si="2"/>
        <v>1.4841701813471502</v>
      </c>
      <c r="AF26" s="104">
        <f>AF27+AF28+AF29+AF30+AF31</f>
        <v>2363097.38862069</v>
      </c>
      <c r="AG26" s="105">
        <f>AG27+AG28+AG29+AG30+AG31</f>
        <v>2300000</v>
      </c>
      <c r="AH26" s="105">
        <f t="shared" si="5"/>
        <v>819097.38862068998</v>
      </c>
      <c r="AI26" s="106">
        <f t="shared" si="6"/>
        <v>756000</v>
      </c>
      <c r="AJ26" s="83" t="s">
        <v>1</v>
      </c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</row>
    <row r="27" spans="1:49" ht="32.25" customHeight="1">
      <c r="A27" s="32"/>
      <c r="B27" s="45"/>
      <c r="C27" s="44"/>
      <c r="D27" s="44"/>
      <c r="E27" s="44" t="s">
        <v>41</v>
      </c>
      <c r="F27" s="120" t="s">
        <v>45</v>
      </c>
      <c r="G27" s="121" t="s">
        <v>44</v>
      </c>
      <c r="H27" s="122"/>
      <c r="I27" s="122"/>
      <c r="J27" s="123"/>
      <c r="K27" s="123"/>
      <c r="L27" s="123"/>
      <c r="M27" s="124">
        <v>713000</v>
      </c>
      <c r="N27" s="124"/>
      <c r="O27" s="124"/>
      <c r="P27" s="124"/>
      <c r="Q27" s="124"/>
      <c r="R27" s="124">
        <v>875000</v>
      </c>
      <c r="S27" s="124"/>
      <c r="T27" s="124"/>
      <c r="U27" s="124"/>
      <c r="V27" s="124"/>
      <c r="W27" s="124">
        <v>1212000</v>
      </c>
      <c r="X27" s="124"/>
      <c r="Y27" s="124"/>
      <c r="Z27" s="124"/>
      <c r="AA27" s="124"/>
      <c r="AB27" s="124">
        <v>1509000</v>
      </c>
      <c r="AC27" s="125">
        <v>1999841.29</v>
      </c>
      <c r="AD27" s="126"/>
      <c r="AE27" s="127">
        <f t="shared" si="2"/>
        <v>1.3252758714380384</v>
      </c>
      <c r="AF27" s="128">
        <f t="shared" ref="AF27:AF30" si="9">AC27*12/11.6</f>
        <v>2068801.3344827588</v>
      </c>
      <c r="AG27" s="129">
        <v>2225000</v>
      </c>
      <c r="AH27" s="129">
        <f t="shared" si="5"/>
        <v>559801.33448275877</v>
      </c>
      <c r="AI27" s="130">
        <f t="shared" si="6"/>
        <v>716000</v>
      </c>
      <c r="AJ27" s="83" t="s">
        <v>1</v>
      </c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</row>
    <row r="28" spans="1:49" ht="32.25" customHeight="1">
      <c r="A28" s="32"/>
      <c r="B28" s="45"/>
      <c r="C28" s="44"/>
      <c r="D28" s="44"/>
      <c r="E28" s="44" t="s">
        <v>41</v>
      </c>
      <c r="F28" s="43" t="s">
        <v>43</v>
      </c>
      <c r="G28" s="42" t="s">
        <v>42</v>
      </c>
      <c r="H28" s="41"/>
      <c r="I28" s="41"/>
      <c r="J28" s="40"/>
      <c r="K28" s="40"/>
      <c r="L28" s="40"/>
      <c r="M28" s="39">
        <v>0</v>
      </c>
      <c r="N28" s="39"/>
      <c r="O28" s="39"/>
      <c r="P28" s="39"/>
      <c r="Q28" s="39"/>
      <c r="R28" s="39">
        <v>0</v>
      </c>
      <c r="S28" s="39"/>
      <c r="T28" s="39"/>
      <c r="U28" s="39"/>
      <c r="V28" s="39"/>
      <c r="W28" s="39">
        <v>0</v>
      </c>
      <c r="X28" s="39"/>
      <c r="Y28" s="39"/>
      <c r="Z28" s="39"/>
      <c r="AA28" s="39"/>
      <c r="AB28" s="39">
        <v>0</v>
      </c>
      <c r="AC28" s="38">
        <v>213572.01</v>
      </c>
      <c r="AD28" s="80"/>
      <c r="AE28" s="85" t="e">
        <f t="shared" si="2"/>
        <v>#DIV/0!</v>
      </c>
      <c r="AF28" s="93">
        <v>213572.01</v>
      </c>
      <c r="AG28" s="94">
        <v>0</v>
      </c>
      <c r="AH28" s="94">
        <f t="shared" si="5"/>
        <v>213572.01</v>
      </c>
      <c r="AI28" s="95">
        <f t="shared" si="6"/>
        <v>0</v>
      </c>
      <c r="AJ28" s="83" t="s">
        <v>1</v>
      </c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</row>
    <row r="29" spans="1:49" ht="32.25" customHeight="1">
      <c r="A29" s="32"/>
      <c r="B29" s="45"/>
      <c r="C29" s="44"/>
      <c r="D29" s="44"/>
      <c r="E29" s="44" t="s">
        <v>41</v>
      </c>
      <c r="F29" s="43" t="s">
        <v>40</v>
      </c>
      <c r="G29" s="42" t="s">
        <v>39</v>
      </c>
      <c r="H29" s="41"/>
      <c r="I29" s="41"/>
      <c r="J29" s="40"/>
      <c r="K29" s="40"/>
      <c r="L29" s="40"/>
      <c r="M29" s="39">
        <v>0</v>
      </c>
      <c r="N29" s="39"/>
      <c r="O29" s="39"/>
      <c r="P29" s="39"/>
      <c r="Q29" s="39"/>
      <c r="R29" s="39">
        <v>0</v>
      </c>
      <c r="S29" s="39"/>
      <c r="T29" s="39"/>
      <c r="U29" s="39"/>
      <c r="V29" s="39"/>
      <c r="W29" s="39">
        <v>0</v>
      </c>
      <c r="X29" s="39"/>
      <c r="Y29" s="39"/>
      <c r="Z29" s="39"/>
      <c r="AA29" s="39"/>
      <c r="AB29" s="39">
        <v>0</v>
      </c>
      <c r="AC29" s="38">
        <v>3127</v>
      </c>
      <c r="AD29" s="80"/>
      <c r="AE29" s="85" t="e">
        <f t="shared" si="2"/>
        <v>#DIV/0!</v>
      </c>
      <c r="AF29" s="93">
        <v>3127</v>
      </c>
      <c r="AG29" s="94">
        <v>0</v>
      </c>
      <c r="AH29" s="94">
        <f t="shared" si="5"/>
        <v>3127</v>
      </c>
      <c r="AI29" s="95">
        <f t="shared" si="6"/>
        <v>0</v>
      </c>
      <c r="AJ29" s="83" t="s">
        <v>1</v>
      </c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</row>
    <row r="30" spans="1:49" ht="32.25" customHeight="1">
      <c r="A30" s="32"/>
      <c r="B30" s="45"/>
      <c r="C30" s="44"/>
      <c r="D30" s="44"/>
      <c r="E30" s="44" t="s">
        <v>36</v>
      </c>
      <c r="F30" s="120" t="s">
        <v>38</v>
      </c>
      <c r="G30" s="121" t="s">
        <v>37</v>
      </c>
      <c r="H30" s="122"/>
      <c r="I30" s="122"/>
      <c r="J30" s="123"/>
      <c r="K30" s="123"/>
      <c r="L30" s="123"/>
      <c r="M30" s="124">
        <v>2000</v>
      </c>
      <c r="N30" s="124"/>
      <c r="O30" s="124"/>
      <c r="P30" s="124"/>
      <c r="Q30" s="124"/>
      <c r="R30" s="124">
        <v>2000</v>
      </c>
      <c r="S30" s="124"/>
      <c r="T30" s="124"/>
      <c r="U30" s="124"/>
      <c r="V30" s="124"/>
      <c r="W30" s="124">
        <v>12000</v>
      </c>
      <c r="X30" s="124"/>
      <c r="Y30" s="124"/>
      <c r="Z30" s="124"/>
      <c r="AA30" s="124"/>
      <c r="AB30" s="124">
        <v>35000</v>
      </c>
      <c r="AC30" s="125">
        <v>74778.94</v>
      </c>
      <c r="AD30" s="126"/>
      <c r="AE30" s="127">
        <f t="shared" si="2"/>
        <v>2.1365411428571428</v>
      </c>
      <c r="AF30" s="128">
        <f t="shared" si="9"/>
        <v>77357.524137931046</v>
      </c>
      <c r="AG30" s="129">
        <v>75000</v>
      </c>
      <c r="AH30" s="129">
        <f t="shared" si="5"/>
        <v>42357.524137931046</v>
      </c>
      <c r="AI30" s="130">
        <f t="shared" si="6"/>
        <v>40000</v>
      </c>
      <c r="AJ30" s="83" t="s">
        <v>1</v>
      </c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</row>
    <row r="31" spans="1:49" ht="32.25" customHeight="1">
      <c r="A31" s="32"/>
      <c r="B31" s="45"/>
      <c r="C31" s="44"/>
      <c r="D31" s="44"/>
      <c r="E31" s="44" t="s">
        <v>36</v>
      </c>
      <c r="F31" s="43" t="s">
        <v>35</v>
      </c>
      <c r="G31" s="42" t="s">
        <v>34</v>
      </c>
      <c r="H31" s="41"/>
      <c r="I31" s="41"/>
      <c r="J31" s="40"/>
      <c r="K31" s="40"/>
      <c r="L31" s="40"/>
      <c r="M31" s="39">
        <v>0</v>
      </c>
      <c r="N31" s="39"/>
      <c r="O31" s="39"/>
      <c r="P31" s="39"/>
      <c r="Q31" s="39"/>
      <c r="R31" s="39">
        <v>0</v>
      </c>
      <c r="S31" s="39"/>
      <c r="T31" s="39"/>
      <c r="U31" s="39"/>
      <c r="V31" s="39"/>
      <c r="W31" s="39">
        <v>0</v>
      </c>
      <c r="X31" s="39"/>
      <c r="Y31" s="39"/>
      <c r="Z31" s="39"/>
      <c r="AA31" s="39"/>
      <c r="AB31" s="39">
        <v>0</v>
      </c>
      <c r="AC31" s="38">
        <v>239.52</v>
      </c>
      <c r="AD31" s="80"/>
      <c r="AE31" s="85" t="e">
        <f t="shared" si="2"/>
        <v>#DIV/0!</v>
      </c>
      <c r="AF31" s="93">
        <v>239.52</v>
      </c>
      <c r="AG31" s="94">
        <f t="shared" ref="AG31" si="10">AD31*12/11.6</f>
        <v>0</v>
      </c>
      <c r="AH31" s="94">
        <f t="shared" si="5"/>
        <v>239.52</v>
      </c>
      <c r="AI31" s="95">
        <f t="shared" si="6"/>
        <v>0</v>
      </c>
      <c r="AJ31" s="83" t="s">
        <v>1</v>
      </c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</row>
    <row r="32" spans="1:49" ht="15" customHeight="1">
      <c r="A32" s="32"/>
      <c r="B32" s="138" t="s">
        <v>32</v>
      </c>
      <c r="C32" s="138"/>
      <c r="D32" s="138"/>
      <c r="E32" s="37" t="s">
        <v>33</v>
      </c>
      <c r="F32" s="36" t="s">
        <v>32</v>
      </c>
      <c r="G32" s="35" t="s">
        <v>31</v>
      </c>
      <c r="H32" s="139"/>
      <c r="I32" s="139"/>
      <c r="J32" s="139"/>
      <c r="K32" s="139"/>
      <c r="L32" s="140"/>
      <c r="M32" s="34">
        <v>1500</v>
      </c>
      <c r="N32" s="141"/>
      <c r="O32" s="141"/>
      <c r="P32" s="141"/>
      <c r="Q32" s="142"/>
      <c r="R32" s="34">
        <v>2000</v>
      </c>
      <c r="S32" s="141"/>
      <c r="T32" s="141"/>
      <c r="U32" s="141"/>
      <c r="V32" s="142"/>
      <c r="W32" s="34">
        <v>8000</v>
      </c>
      <c r="X32" s="141"/>
      <c r="Y32" s="141"/>
      <c r="Z32" s="141"/>
      <c r="AA32" s="142"/>
      <c r="AB32" s="34">
        <v>8000</v>
      </c>
      <c r="AC32" s="33">
        <v>600</v>
      </c>
      <c r="AD32" s="79"/>
      <c r="AE32" s="103">
        <f t="shared" si="2"/>
        <v>7.4999999999999997E-2</v>
      </c>
      <c r="AF32" s="104">
        <f>AF33</f>
        <v>600</v>
      </c>
      <c r="AG32" s="105">
        <f>AG33</f>
        <v>600</v>
      </c>
      <c r="AH32" s="105">
        <f t="shared" si="5"/>
        <v>-7400</v>
      </c>
      <c r="AI32" s="106">
        <f t="shared" si="6"/>
        <v>-7400</v>
      </c>
      <c r="AJ32" s="83" t="s">
        <v>1</v>
      </c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</row>
    <row r="33" spans="1:49" ht="42.75" customHeight="1">
      <c r="A33" s="32"/>
      <c r="B33" s="138" t="s">
        <v>29</v>
      </c>
      <c r="C33" s="138"/>
      <c r="D33" s="138"/>
      <c r="E33" s="37" t="s">
        <v>30</v>
      </c>
      <c r="F33" s="36" t="s">
        <v>29</v>
      </c>
      <c r="G33" s="35" t="s">
        <v>28</v>
      </c>
      <c r="H33" s="139"/>
      <c r="I33" s="139"/>
      <c r="J33" s="139"/>
      <c r="K33" s="139"/>
      <c r="L33" s="140"/>
      <c r="M33" s="34">
        <v>1500</v>
      </c>
      <c r="N33" s="141"/>
      <c r="O33" s="141"/>
      <c r="P33" s="141"/>
      <c r="Q33" s="142"/>
      <c r="R33" s="34">
        <v>2000</v>
      </c>
      <c r="S33" s="141"/>
      <c r="T33" s="141"/>
      <c r="U33" s="141"/>
      <c r="V33" s="142"/>
      <c r="W33" s="34">
        <v>8000</v>
      </c>
      <c r="X33" s="141"/>
      <c r="Y33" s="141"/>
      <c r="Z33" s="141"/>
      <c r="AA33" s="142"/>
      <c r="AB33" s="34">
        <v>8000</v>
      </c>
      <c r="AC33" s="33">
        <v>600</v>
      </c>
      <c r="AD33" s="79"/>
      <c r="AE33" s="103">
        <f t="shared" si="2"/>
        <v>7.4999999999999997E-2</v>
      </c>
      <c r="AF33" s="104">
        <f>AF34</f>
        <v>600</v>
      </c>
      <c r="AG33" s="105">
        <f>AG34</f>
        <v>600</v>
      </c>
      <c r="AH33" s="105">
        <f t="shared" si="5"/>
        <v>-7400</v>
      </c>
      <c r="AI33" s="106">
        <f t="shared" si="6"/>
        <v>-7400</v>
      </c>
      <c r="AJ33" s="83" t="s">
        <v>1</v>
      </c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</row>
    <row r="34" spans="1:49" ht="21.75" customHeight="1">
      <c r="A34" s="32"/>
      <c r="B34" s="45"/>
      <c r="C34" s="44"/>
      <c r="D34" s="44"/>
      <c r="E34" s="44" t="s">
        <v>27</v>
      </c>
      <c r="F34" s="120" t="s">
        <v>26</v>
      </c>
      <c r="G34" s="121" t="s">
        <v>25</v>
      </c>
      <c r="H34" s="122"/>
      <c r="I34" s="122"/>
      <c r="J34" s="123"/>
      <c r="K34" s="123"/>
      <c r="L34" s="123"/>
      <c r="M34" s="124">
        <v>1500</v>
      </c>
      <c r="N34" s="124"/>
      <c r="O34" s="124"/>
      <c r="P34" s="124"/>
      <c r="Q34" s="124"/>
      <c r="R34" s="124">
        <v>2000</v>
      </c>
      <c r="S34" s="124"/>
      <c r="T34" s="124"/>
      <c r="U34" s="124"/>
      <c r="V34" s="124"/>
      <c r="W34" s="124">
        <v>8000</v>
      </c>
      <c r="X34" s="124"/>
      <c r="Y34" s="124"/>
      <c r="Z34" s="124"/>
      <c r="AA34" s="124"/>
      <c r="AB34" s="124">
        <v>8000</v>
      </c>
      <c r="AC34" s="125">
        <v>600</v>
      </c>
      <c r="AD34" s="126"/>
      <c r="AE34" s="127">
        <f t="shared" si="2"/>
        <v>7.4999999999999997E-2</v>
      </c>
      <c r="AF34" s="128">
        <v>600</v>
      </c>
      <c r="AG34" s="129">
        <v>600</v>
      </c>
      <c r="AH34" s="129">
        <f t="shared" si="5"/>
        <v>-7400</v>
      </c>
      <c r="AI34" s="130">
        <f t="shared" si="6"/>
        <v>-7400</v>
      </c>
      <c r="AJ34" s="83" t="s">
        <v>1</v>
      </c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</row>
    <row r="35" spans="1:49" ht="63.75" customHeight="1">
      <c r="A35" s="32"/>
      <c r="B35" s="45"/>
      <c r="C35" s="44"/>
      <c r="D35" s="44"/>
      <c r="E35" s="44" t="s">
        <v>24</v>
      </c>
      <c r="F35" s="131" t="s">
        <v>23</v>
      </c>
      <c r="G35" s="132" t="s">
        <v>22</v>
      </c>
      <c r="H35" s="133"/>
      <c r="I35" s="133"/>
      <c r="J35" s="134"/>
      <c r="K35" s="134"/>
      <c r="L35" s="134"/>
      <c r="M35" s="135">
        <v>0</v>
      </c>
      <c r="N35" s="135"/>
      <c r="O35" s="135"/>
      <c r="P35" s="135"/>
      <c r="Q35" s="135"/>
      <c r="R35" s="135">
        <v>0</v>
      </c>
      <c r="S35" s="135"/>
      <c r="T35" s="135"/>
      <c r="U35" s="135"/>
      <c r="V35" s="135"/>
      <c r="W35" s="135">
        <v>0</v>
      </c>
      <c r="X35" s="135"/>
      <c r="Y35" s="135"/>
      <c r="Z35" s="135"/>
      <c r="AA35" s="135"/>
      <c r="AB35" s="135">
        <v>0</v>
      </c>
      <c r="AC35" s="136">
        <v>22104.63</v>
      </c>
      <c r="AD35" s="137"/>
      <c r="AE35" s="116" t="e">
        <f t="shared" si="2"/>
        <v>#DIV/0!</v>
      </c>
      <c r="AF35" s="117">
        <v>22100</v>
      </c>
      <c r="AG35" s="118">
        <v>23000</v>
      </c>
      <c r="AH35" s="118">
        <v>23000</v>
      </c>
      <c r="AI35" s="119">
        <f t="shared" si="6"/>
        <v>23000</v>
      </c>
      <c r="AJ35" s="83" t="s">
        <v>1</v>
      </c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</row>
    <row r="36" spans="1:49" ht="32.25" customHeight="1">
      <c r="A36" s="32"/>
      <c r="B36" s="138" t="s">
        <v>20</v>
      </c>
      <c r="C36" s="138"/>
      <c r="D36" s="138"/>
      <c r="E36" s="37" t="s">
        <v>21</v>
      </c>
      <c r="F36" s="36" t="s">
        <v>20</v>
      </c>
      <c r="G36" s="35" t="s">
        <v>19</v>
      </c>
      <c r="H36" s="139"/>
      <c r="I36" s="139"/>
      <c r="J36" s="139"/>
      <c r="K36" s="139"/>
      <c r="L36" s="140"/>
      <c r="M36" s="34">
        <v>5000</v>
      </c>
      <c r="N36" s="141"/>
      <c r="O36" s="141"/>
      <c r="P36" s="141"/>
      <c r="Q36" s="142"/>
      <c r="R36" s="34">
        <v>15000</v>
      </c>
      <c r="S36" s="141"/>
      <c r="T36" s="141"/>
      <c r="U36" s="141"/>
      <c r="V36" s="142"/>
      <c r="W36" s="34">
        <v>25000</v>
      </c>
      <c r="X36" s="141"/>
      <c r="Y36" s="141"/>
      <c r="Z36" s="141"/>
      <c r="AA36" s="142"/>
      <c r="AB36" s="34">
        <v>40000</v>
      </c>
      <c r="AC36" s="33">
        <v>32050</v>
      </c>
      <c r="AD36" s="79"/>
      <c r="AE36" s="103">
        <f t="shared" si="2"/>
        <v>0.80125000000000002</v>
      </c>
      <c r="AF36" s="104">
        <f>AF37</f>
        <v>33155.172413793101</v>
      </c>
      <c r="AG36" s="105">
        <f>AG37</f>
        <v>32050</v>
      </c>
      <c r="AH36" s="105">
        <f t="shared" si="5"/>
        <v>-6844.8275862068986</v>
      </c>
      <c r="AI36" s="106">
        <f t="shared" si="6"/>
        <v>-7950</v>
      </c>
      <c r="AJ36" s="83" t="s">
        <v>1</v>
      </c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</row>
    <row r="37" spans="1:49" ht="15" customHeight="1">
      <c r="A37" s="32"/>
      <c r="B37" s="138" t="s">
        <v>17</v>
      </c>
      <c r="C37" s="138"/>
      <c r="D37" s="138"/>
      <c r="E37" s="37" t="s">
        <v>18</v>
      </c>
      <c r="F37" s="36" t="s">
        <v>17</v>
      </c>
      <c r="G37" s="35" t="s">
        <v>16</v>
      </c>
      <c r="H37" s="139"/>
      <c r="I37" s="139"/>
      <c r="J37" s="139"/>
      <c r="K37" s="139"/>
      <c r="L37" s="140"/>
      <c r="M37" s="34">
        <v>5000</v>
      </c>
      <c r="N37" s="141"/>
      <c r="O37" s="141"/>
      <c r="P37" s="141"/>
      <c r="Q37" s="142"/>
      <c r="R37" s="34">
        <v>15000</v>
      </c>
      <c r="S37" s="141"/>
      <c r="T37" s="141"/>
      <c r="U37" s="141"/>
      <c r="V37" s="142"/>
      <c r="W37" s="34">
        <v>25000</v>
      </c>
      <c r="X37" s="141"/>
      <c r="Y37" s="141"/>
      <c r="Z37" s="141"/>
      <c r="AA37" s="142"/>
      <c r="AB37" s="34">
        <v>40000</v>
      </c>
      <c r="AC37" s="33">
        <v>32050</v>
      </c>
      <c r="AD37" s="79"/>
      <c r="AE37" s="103">
        <f t="shared" si="2"/>
        <v>0.80125000000000002</v>
      </c>
      <c r="AF37" s="104">
        <f>AF38</f>
        <v>33155.172413793101</v>
      </c>
      <c r="AG37" s="105">
        <f>AG38</f>
        <v>32050</v>
      </c>
      <c r="AH37" s="105">
        <f t="shared" si="5"/>
        <v>-6844.8275862068986</v>
      </c>
      <c r="AI37" s="106">
        <f t="shared" si="6"/>
        <v>-7950</v>
      </c>
      <c r="AJ37" s="83" t="s">
        <v>1</v>
      </c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</row>
    <row r="38" spans="1:49" ht="32.25" customHeight="1">
      <c r="A38" s="32"/>
      <c r="B38" s="45"/>
      <c r="C38" s="44"/>
      <c r="D38" s="44"/>
      <c r="E38" s="44" t="s">
        <v>15</v>
      </c>
      <c r="F38" s="120" t="s">
        <v>14</v>
      </c>
      <c r="G38" s="121" t="s">
        <v>13</v>
      </c>
      <c r="H38" s="122"/>
      <c r="I38" s="122"/>
      <c r="J38" s="123"/>
      <c r="K38" s="123"/>
      <c r="L38" s="123"/>
      <c r="M38" s="124">
        <v>5000</v>
      </c>
      <c r="N38" s="124"/>
      <c r="O38" s="124"/>
      <c r="P38" s="124"/>
      <c r="Q38" s="124"/>
      <c r="R38" s="124">
        <v>15000</v>
      </c>
      <c r="S38" s="124"/>
      <c r="T38" s="124"/>
      <c r="U38" s="124"/>
      <c r="V38" s="124"/>
      <c r="W38" s="124">
        <v>25000</v>
      </c>
      <c r="X38" s="124"/>
      <c r="Y38" s="124"/>
      <c r="Z38" s="124"/>
      <c r="AA38" s="124"/>
      <c r="AB38" s="124">
        <v>40000</v>
      </c>
      <c r="AC38" s="125">
        <v>32050</v>
      </c>
      <c r="AD38" s="126"/>
      <c r="AE38" s="127">
        <f t="shared" si="2"/>
        <v>0.80125000000000002</v>
      </c>
      <c r="AF38" s="128">
        <f t="shared" ref="AF38" si="11">AC38*12/11.6</f>
        <v>33155.172413793101</v>
      </c>
      <c r="AG38" s="129">
        <v>32050</v>
      </c>
      <c r="AH38" s="129">
        <f t="shared" si="5"/>
        <v>-6844.8275862068986</v>
      </c>
      <c r="AI38" s="130">
        <f t="shared" si="6"/>
        <v>-7950</v>
      </c>
      <c r="AJ38" s="83" t="s">
        <v>1</v>
      </c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</row>
    <row r="39" spans="1:49" ht="15" customHeight="1">
      <c r="A39" s="32"/>
      <c r="B39" s="138" t="s">
        <v>11</v>
      </c>
      <c r="C39" s="138"/>
      <c r="D39" s="138"/>
      <c r="E39" s="37" t="s">
        <v>12</v>
      </c>
      <c r="F39" s="36" t="s">
        <v>11</v>
      </c>
      <c r="G39" s="35" t="s">
        <v>10</v>
      </c>
      <c r="H39" s="139"/>
      <c r="I39" s="139"/>
      <c r="J39" s="139"/>
      <c r="K39" s="139"/>
      <c r="L39" s="140"/>
      <c r="M39" s="34">
        <v>0</v>
      </c>
      <c r="N39" s="141"/>
      <c r="O39" s="141"/>
      <c r="P39" s="141"/>
      <c r="Q39" s="142"/>
      <c r="R39" s="34">
        <v>0</v>
      </c>
      <c r="S39" s="141"/>
      <c r="T39" s="141"/>
      <c r="U39" s="141"/>
      <c r="V39" s="142"/>
      <c r="W39" s="34">
        <v>4000</v>
      </c>
      <c r="X39" s="141"/>
      <c r="Y39" s="141"/>
      <c r="Z39" s="141"/>
      <c r="AA39" s="142"/>
      <c r="AB39" s="34">
        <v>20000</v>
      </c>
      <c r="AC39" s="33">
        <v>14271.31</v>
      </c>
      <c r="AD39" s="79"/>
      <c r="AE39" s="103">
        <f t="shared" si="2"/>
        <v>0.71356549999999996</v>
      </c>
      <c r="AF39" s="104">
        <f>AF40</f>
        <v>14763.424137931035</v>
      </c>
      <c r="AG39" s="105">
        <f>AG40</f>
        <v>15000</v>
      </c>
      <c r="AH39" s="105">
        <f t="shared" si="5"/>
        <v>-5236.5758620689649</v>
      </c>
      <c r="AI39" s="106">
        <f t="shared" si="6"/>
        <v>-5000</v>
      </c>
      <c r="AJ39" s="83" t="s">
        <v>1</v>
      </c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</row>
    <row r="40" spans="1:49" ht="42.75" customHeight="1">
      <c r="A40" s="32"/>
      <c r="B40" s="138" t="s">
        <v>8</v>
      </c>
      <c r="C40" s="138"/>
      <c r="D40" s="138"/>
      <c r="E40" s="37" t="s">
        <v>9</v>
      </c>
      <c r="F40" s="36" t="s">
        <v>8</v>
      </c>
      <c r="G40" s="35" t="s">
        <v>7</v>
      </c>
      <c r="H40" s="139"/>
      <c r="I40" s="139"/>
      <c r="J40" s="139"/>
      <c r="K40" s="139"/>
      <c r="L40" s="140"/>
      <c r="M40" s="34">
        <v>0</v>
      </c>
      <c r="N40" s="141"/>
      <c r="O40" s="141"/>
      <c r="P40" s="141"/>
      <c r="Q40" s="142"/>
      <c r="R40" s="34">
        <v>0</v>
      </c>
      <c r="S40" s="141"/>
      <c r="T40" s="141"/>
      <c r="U40" s="141"/>
      <c r="V40" s="142"/>
      <c r="W40" s="34">
        <v>4000</v>
      </c>
      <c r="X40" s="141"/>
      <c r="Y40" s="141"/>
      <c r="Z40" s="141"/>
      <c r="AA40" s="142"/>
      <c r="AB40" s="34">
        <v>20000</v>
      </c>
      <c r="AC40" s="33">
        <v>14271.31</v>
      </c>
      <c r="AD40" s="79"/>
      <c r="AE40" s="103">
        <f t="shared" si="2"/>
        <v>0.71356549999999996</v>
      </c>
      <c r="AF40" s="104">
        <f>AF41</f>
        <v>14763.424137931035</v>
      </c>
      <c r="AG40" s="105">
        <f>AG41</f>
        <v>15000</v>
      </c>
      <c r="AH40" s="105">
        <f t="shared" si="5"/>
        <v>-5236.5758620689649</v>
      </c>
      <c r="AI40" s="106">
        <f t="shared" si="6"/>
        <v>-5000</v>
      </c>
      <c r="AJ40" s="83" t="s">
        <v>1</v>
      </c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</row>
    <row r="41" spans="1:49" ht="42.75" customHeight="1" thickBot="1">
      <c r="A41" s="32"/>
      <c r="B41" s="31"/>
      <c r="C41" s="30"/>
      <c r="D41" s="30"/>
      <c r="E41" s="30" t="s">
        <v>4</v>
      </c>
      <c r="F41" s="29" t="s">
        <v>6</v>
      </c>
      <c r="G41" s="28" t="s">
        <v>5</v>
      </c>
      <c r="H41" s="27"/>
      <c r="I41" s="27"/>
      <c r="J41" s="26"/>
      <c r="K41" s="26"/>
      <c r="L41" s="26"/>
      <c r="M41" s="25">
        <v>0</v>
      </c>
      <c r="N41" s="25"/>
      <c r="O41" s="25"/>
      <c r="P41" s="25"/>
      <c r="Q41" s="25"/>
      <c r="R41" s="25">
        <v>0</v>
      </c>
      <c r="S41" s="25"/>
      <c r="T41" s="25"/>
      <c r="U41" s="25"/>
      <c r="V41" s="25"/>
      <c r="W41" s="25">
        <v>4000</v>
      </c>
      <c r="X41" s="25"/>
      <c r="Y41" s="25"/>
      <c r="Z41" s="25"/>
      <c r="AA41" s="25"/>
      <c r="AB41" s="25">
        <v>20000</v>
      </c>
      <c r="AC41" s="24">
        <v>14271.31</v>
      </c>
      <c r="AD41" s="81"/>
      <c r="AE41" s="85">
        <f t="shared" si="2"/>
        <v>0.71356549999999996</v>
      </c>
      <c r="AF41" s="93">
        <f t="shared" ref="AF41" si="12">AC41*12/11.6</f>
        <v>14763.424137931035</v>
      </c>
      <c r="AG41" s="94">
        <v>15000</v>
      </c>
      <c r="AH41" s="94">
        <f t="shared" si="5"/>
        <v>-5236.5758620689649</v>
      </c>
      <c r="AI41" s="95">
        <f t="shared" si="6"/>
        <v>-5000</v>
      </c>
      <c r="AJ41" s="83" t="s">
        <v>1</v>
      </c>
      <c r="AK41" s="5"/>
      <c r="AL41" s="5"/>
      <c r="AM41" s="5"/>
      <c r="AN41" s="5"/>
      <c r="AO41" s="5"/>
      <c r="AP41" s="5"/>
      <c r="AQ41" s="5"/>
      <c r="AR41" s="5"/>
      <c r="AS41" s="5"/>
      <c r="AT41" s="5"/>
      <c r="AU41" s="5"/>
      <c r="AV41" s="5"/>
      <c r="AW41" s="5"/>
    </row>
    <row r="42" spans="1:49" ht="409.6" hidden="1" customHeight="1">
      <c r="A42" s="13"/>
      <c r="B42" s="23"/>
      <c r="C42" s="22"/>
      <c r="D42" s="22"/>
      <c r="E42" s="21" t="s">
        <v>4</v>
      </c>
      <c r="F42" s="20" t="s">
        <v>3</v>
      </c>
      <c r="G42" s="19" t="s">
        <v>2</v>
      </c>
      <c r="H42" s="18"/>
      <c r="I42" s="17"/>
      <c r="J42" s="15"/>
      <c r="K42" s="15"/>
      <c r="L42" s="15"/>
      <c r="M42" s="16">
        <v>1009767.08</v>
      </c>
      <c r="N42" s="15"/>
      <c r="O42" s="15"/>
      <c r="P42" s="15"/>
      <c r="Q42" s="15"/>
      <c r="R42" s="15">
        <v>1526243.1300000001</v>
      </c>
      <c r="S42" s="15"/>
      <c r="T42" s="15"/>
      <c r="U42" s="15"/>
      <c r="V42" s="15"/>
      <c r="W42" s="15">
        <v>2258343.13</v>
      </c>
      <c r="X42" s="15"/>
      <c r="Y42" s="15"/>
      <c r="Z42" s="15"/>
      <c r="AA42" s="15"/>
      <c r="AB42" s="15">
        <v>3042202.33</v>
      </c>
      <c r="AC42" s="14">
        <v>3551450.3699999996</v>
      </c>
      <c r="AD42" s="77"/>
      <c r="AE42" s="86">
        <f t="shared" si="2"/>
        <v>1.1673945335516194</v>
      </c>
      <c r="AF42" s="96"/>
      <c r="AG42" s="97"/>
      <c r="AH42" s="97"/>
      <c r="AI42" s="98"/>
      <c r="AJ42" s="4" t="s">
        <v>1</v>
      </c>
      <c r="AK42" s="5"/>
      <c r="AL42" s="5"/>
      <c r="AM42" s="5"/>
      <c r="AN42" s="5"/>
      <c r="AO42" s="5"/>
      <c r="AP42" s="5"/>
      <c r="AQ42" s="5"/>
      <c r="AR42" s="5"/>
      <c r="AS42" s="5"/>
      <c r="AT42" s="5"/>
      <c r="AU42" s="5"/>
      <c r="AV42" s="5"/>
      <c r="AW42" s="5"/>
    </row>
    <row r="43" spans="1:49" ht="15" customHeight="1" thickBot="1">
      <c r="A43" s="13"/>
      <c r="B43" s="12"/>
      <c r="C43" s="12"/>
      <c r="D43" s="12"/>
      <c r="E43" s="12"/>
      <c r="F43" s="11"/>
      <c r="G43" s="10" t="s">
        <v>0</v>
      </c>
      <c r="H43" s="9"/>
      <c r="I43" s="8"/>
      <c r="J43" s="7">
        <v>0</v>
      </c>
      <c r="K43" s="7">
        <v>0</v>
      </c>
      <c r="L43" s="7">
        <v>0</v>
      </c>
      <c r="M43" s="9">
        <v>1009767.08</v>
      </c>
      <c r="N43" s="7">
        <v>0</v>
      </c>
      <c r="O43" s="7">
        <v>0</v>
      </c>
      <c r="P43" s="7">
        <v>0</v>
      </c>
      <c r="Q43" s="7">
        <v>0</v>
      </c>
      <c r="R43" s="8">
        <v>1526243.13</v>
      </c>
      <c r="S43" s="8">
        <v>0</v>
      </c>
      <c r="T43" s="8">
        <v>0</v>
      </c>
      <c r="U43" s="8">
        <v>0</v>
      </c>
      <c r="V43" s="8">
        <v>0</v>
      </c>
      <c r="W43" s="8">
        <v>2258343.13</v>
      </c>
      <c r="X43" s="7">
        <v>0</v>
      </c>
      <c r="Y43" s="7">
        <v>0</v>
      </c>
      <c r="Z43" s="7">
        <v>0</v>
      </c>
      <c r="AA43" s="7">
        <v>0</v>
      </c>
      <c r="AB43" s="7">
        <v>3042202.33</v>
      </c>
      <c r="AC43" s="6">
        <v>3551450.3699999996</v>
      </c>
      <c r="AD43" s="82">
        <v>0</v>
      </c>
      <c r="AE43" s="107">
        <f t="shared" si="2"/>
        <v>1.1673945335516194</v>
      </c>
      <c r="AF43" s="108">
        <f>AF39+AF36+AF35+AF32+AF26+AF23+AF21+AF16+AF11</f>
        <v>3690566.1441379311</v>
      </c>
      <c r="AG43" s="109">
        <f t="shared" ref="AG43:AI43" si="13">AG39+AG36+AG35+AG32+AG26+AG23+AG21+AG16+AG11</f>
        <v>3623832.99</v>
      </c>
      <c r="AH43" s="109">
        <f t="shared" si="13"/>
        <v>649263.81413793133</v>
      </c>
      <c r="AI43" s="110">
        <f t="shared" si="13"/>
        <v>581630.65999999992</v>
      </c>
      <c r="AJ43" s="2"/>
      <c r="AK43" s="5"/>
      <c r="AL43" s="5"/>
      <c r="AM43" s="5"/>
      <c r="AN43" s="5"/>
      <c r="AO43" s="5"/>
      <c r="AP43" s="5"/>
      <c r="AQ43" s="5"/>
      <c r="AR43" s="5"/>
      <c r="AS43" s="5"/>
      <c r="AT43" s="5"/>
      <c r="AU43" s="5"/>
      <c r="AV43" s="5"/>
      <c r="AW43" s="5"/>
    </row>
    <row r="44" spans="1:49" ht="11.25" customHeight="1">
      <c r="A44" s="4"/>
      <c r="B44" s="4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</row>
    <row r="45" spans="1:49" ht="11.2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</row>
  </sheetData>
  <mergeCells count="74">
    <mergeCell ref="X9:AA9"/>
    <mergeCell ref="AE7:AE8"/>
    <mergeCell ref="AF7:AG7"/>
    <mergeCell ref="AH7:AI7"/>
    <mergeCell ref="AB7:AB8"/>
    <mergeCell ref="B9:D9"/>
    <mergeCell ref="H9:L9"/>
    <mergeCell ref="N9:Q9"/>
    <mergeCell ref="S9:V9"/>
    <mergeCell ref="B32:D32"/>
    <mergeCell ref="H32:L32"/>
    <mergeCell ref="N32:Q32"/>
    <mergeCell ref="S32:V32"/>
    <mergeCell ref="B26:D26"/>
    <mergeCell ref="H26:L26"/>
    <mergeCell ref="N26:Q26"/>
    <mergeCell ref="S26:V26"/>
    <mergeCell ref="B15:D15"/>
    <mergeCell ref="H15:L15"/>
    <mergeCell ref="N15:Q15"/>
    <mergeCell ref="S15:V15"/>
    <mergeCell ref="X32:AA32"/>
    <mergeCell ref="B10:D10"/>
    <mergeCell ref="H10:L10"/>
    <mergeCell ref="N10:Q10"/>
    <mergeCell ref="S10:V10"/>
    <mergeCell ref="X10:AA10"/>
    <mergeCell ref="B22:D22"/>
    <mergeCell ref="H22:L22"/>
    <mergeCell ref="N22:Q22"/>
    <mergeCell ref="S22:V22"/>
    <mergeCell ref="X22:AA22"/>
    <mergeCell ref="B16:D16"/>
    <mergeCell ref="H16:L16"/>
    <mergeCell ref="N16:Q16"/>
    <mergeCell ref="S16:V16"/>
    <mergeCell ref="X16:AA16"/>
    <mergeCell ref="B39:D39"/>
    <mergeCell ref="H39:L39"/>
    <mergeCell ref="N39:Q39"/>
    <mergeCell ref="S39:V39"/>
    <mergeCell ref="X39:AA39"/>
    <mergeCell ref="B36:D36"/>
    <mergeCell ref="H36:L36"/>
    <mergeCell ref="N36:Q36"/>
    <mergeCell ref="S36:V36"/>
    <mergeCell ref="X36:AA36"/>
    <mergeCell ref="X26:AA26"/>
    <mergeCell ref="B11:D11"/>
    <mergeCell ref="H11:L11"/>
    <mergeCell ref="N11:Q11"/>
    <mergeCell ref="S11:V11"/>
    <mergeCell ref="X11:AA11"/>
    <mergeCell ref="B23:D23"/>
    <mergeCell ref="H23:L23"/>
    <mergeCell ref="N23:Q23"/>
    <mergeCell ref="S23:V23"/>
    <mergeCell ref="X23:AA23"/>
    <mergeCell ref="X15:AA15"/>
    <mergeCell ref="B37:D37"/>
    <mergeCell ref="H37:L37"/>
    <mergeCell ref="N37:Q37"/>
    <mergeCell ref="S37:V37"/>
    <mergeCell ref="X37:AA37"/>
    <mergeCell ref="B40:D40"/>
    <mergeCell ref="H40:L40"/>
    <mergeCell ref="N40:Q40"/>
    <mergeCell ref="S40:V40"/>
    <mergeCell ref="X40:AA40"/>
    <mergeCell ref="B33:D33"/>
    <mergeCell ref="H33:L33"/>
    <mergeCell ref="N33:Q33"/>
    <mergeCell ref="S33:V33"/>
    <mergeCell ref="X33:AA33"/>
  </mergeCells>
  <pageMargins left="0.27559055118110237" right="0.27559055118110237" top="0.19685039370078741" bottom="0.19685039370078741" header="0.59055118110236227" footer="0.51181102362204722"/>
  <pageSetup paperSize="9" scale="67" orientation="portrait" r:id="rId1"/>
  <headerFooter alignWithMargins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Вып.плана.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</cp:lastModifiedBy>
  <cp:lastPrinted>2015-12-18T07:59:44Z</cp:lastPrinted>
  <dcterms:created xsi:type="dcterms:W3CDTF">2015-12-17T11:39:17Z</dcterms:created>
  <dcterms:modified xsi:type="dcterms:W3CDTF">2015-12-26T06:05:48Z</dcterms:modified>
</cp:coreProperties>
</file>